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nisha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'Manisha'  "" )"),44496.67539769676)</f>
        <v>44496.6754</v>
      </c>
      <c r="B1" s="2" t="str">
        <f>IFERROR(__xludf.DUMMYFUNCTION("""COMPUTED_VALUE"""),"meghnapriya16sep@gmail.com")</f>
        <v>meghnapriya16sep@gmail.com</v>
      </c>
      <c r="C1" s="2" t="str">
        <f>IFERROR(__xludf.DUMMYFUNCTION("""COMPUTED_VALUE"""),"Meghna Priya")</f>
        <v>Meghna Priya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IFERROR(__xludf.DUMMYFUNCTION("""COMPUTED_VALUE"""),"19/0938")</f>
        <v>19/0938</v>
      </c>
      <c r="G1" s="2">
        <f>IFERROR(__xludf.DUMMYFUNCTION("""COMPUTED_VALUE"""),7.984765492E9)</f>
        <v>7984765492</v>
      </c>
      <c r="H1" s="2" t="str">
        <f>IFERROR(__xludf.DUMMYFUNCTION("""COMPUTED_VALUE"""),"Mrs. Manisha ")</f>
        <v>Mrs. Manisha </v>
      </c>
      <c r="I1" s="2" t="str">
        <f>IFERROR(__xludf.DUMMYFUNCTION("""COMPUTED_VALUE"""),"More than 5 hours")</f>
        <v>More than 5 hours</v>
      </c>
      <c r="J1" s="2" t="str">
        <f>IFERROR(__xludf.DUMMYFUNCTION("""COMPUTED_VALUE"""),"Convenience to outstation students")</f>
        <v>Convenience to outstation students</v>
      </c>
      <c r="K1" s="2" t="str">
        <f>IFERROR(__xludf.DUMMYFUNCTION("""COMPUTED_VALUE"""),"Network related disruptions")</f>
        <v>Network related disruptions</v>
      </c>
      <c r="L1" s="2">
        <f>IFERROR(__xludf.DUMMYFUNCTION("""COMPUTED_VALUE"""),5.0)</f>
        <v>5</v>
      </c>
      <c r="M1" s="2" t="str">
        <f>IFERROR(__xludf.DUMMYFUNCTION("""COMPUTED_VALUE"""),"Blended Learning (both)")</f>
        <v>Blended Learning (both)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IFERROR(__xludf.DUMMYFUNCTION("""COMPUTED_VALUE"""),"Yes")</f>
        <v>Yes</v>
      </c>
      <c r="S1" s="2" t="str">
        <f>IFERROR(__xludf.DUMMYFUNCTION("""COMPUTED_VALUE"""),"Yes")</f>
        <v>Yes</v>
      </c>
      <c r="T1" s="2" t="str">
        <f>IFERROR(__xludf.DUMMYFUNCTION("""COMPUTED_VALUE"""),"Offline")</f>
        <v>Offline</v>
      </c>
      <c r="U1" s="2" t="str">
        <f>IFERROR(__xludf.DUMMYFUNCTION("""COMPUTED_VALUE"""),"Yes")</f>
        <v>Yes</v>
      </c>
      <c r="V1" s="2"/>
      <c r="W1" s="2"/>
      <c r="X1" s="2"/>
      <c r="Y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" s="2"/>
      <c r="AA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" s="2" t="str">
        <f>IFERROR(__xludf.DUMMYFUNCTION("""COMPUTED_VALUE"""),"None")</f>
        <v>None</v>
      </c>
      <c r="AC1" s="2" t="str">
        <f>IFERROR(__xludf.DUMMYFUNCTION("""COMPUTED_VALUE"""),"Second Dose")</f>
        <v>Second Dose</v>
      </c>
      <c r="AD1" s="2"/>
      <c r="AE1" s="2"/>
      <c r="AF1" s="2"/>
      <c r="AG1" s="2"/>
      <c r="AH1" s="2"/>
      <c r="AI1" s="2"/>
    </row>
    <row r="2">
      <c r="A2" s="1">
        <f>IFERROR(__xludf.DUMMYFUNCTION("""COMPUTED_VALUE"""),44496.67620619213)</f>
        <v>44496.67621</v>
      </c>
      <c r="B2" s="2" t="str">
        <f>IFERROR(__xludf.DUMMYFUNCTION("""COMPUTED_VALUE"""),"jyotiyadavv11@gmail.com")</f>
        <v>jyotiyadavv11@gmail.com</v>
      </c>
      <c r="C2" s="2" t="str">
        <f>IFERROR(__xludf.DUMMYFUNCTION("""COMPUTED_VALUE"""),"Jyoti Yadav")</f>
        <v>Jyoti Yadav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IFERROR(__xludf.DUMMYFUNCTION("""COMPUTED_VALUE"""),"19/0751")</f>
        <v>19/0751</v>
      </c>
      <c r="G2" s="2">
        <f>IFERROR(__xludf.DUMMYFUNCTION("""COMPUTED_VALUE"""),9.667280393E9)</f>
        <v>9667280393</v>
      </c>
      <c r="H2" s="2" t="str">
        <f>IFERROR(__xludf.DUMMYFUNCTION("""COMPUTED_VALUE"""),"Manisha Jayant")</f>
        <v>Manisha Jayant</v>
      </c>
      <c r="I2" s="2" t="str">
        <f>IFERROR(__xludf.DUMMYFUNCTION("""COMPUTED_VALUE"""),"4-5 hours")</f>
        <v>4-5 hours</v>
      </c>
      <c r="J2" s="2" t="str">
        <f>IFERROR(__xludf.DUMMYFUNCTION("""COMPUTED_VALUE"""),"Time saved in travelling")</f>
        <v>Time saved in travelling</v>
      </c>
      <c r="K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" s="2">
        <f>IFERROR(__xludf.DUMMYFUNCTION("""COMPUTED_VALUE"""),7.0)</f>
        <v>7</v>
      </c>
      <c r="M2" s="2" t="str">
        <f>IFERROR(__xludf.DUMMYFUNCTION("""COMPUTED_VALUE"""),"Offline")</f>
        <v>Offline</v>
      </c>
      <c r="N2" s="2" t="str">
        <f>IFERROR(__xludf.DUMMYFUNCTION("""COMPUTED_VALUE"""),"Not Satisfactory")</f>
        <v>Not Satisfactory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IFERROR(__xludf.DUMMYFUNCTION("""COMPUTED_VALUE"""),"Yes")</f>
        <v>Yes</v>
      </c>
      <c r="T2" s="2" t="str">
        <f>IFERROR(__xludf.DUMMYFUNCTION("""COMPUTED_VALUE"""),"Offline")</f>
        <v>Offline</v>
      </c>
      <c r="U2" s="2" t="str">
        <f>IFERROR(__xludf.DUMMYFUNCTION("""COMPUTED_VALUE"""),"No")</f>
        <v>No</v>
      </c>
      <c r="V2" s="2"/>
      <c r="W2" s="2"/>
      <c r="X2" s="2"/>
      <c r="Y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" s="2" t="str">
        <f>IFERROR(__xludf.DUMMYFUNCTION("""COMPUTED_VALUE"""),"Yoga and talking about stress with parents and siblings")</f>
        <v>Yoga and talking about stress with parents and siblings</v>
      </c>
      <c r="AA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" s="2" t="str">
        <f>IFERROR(__xludf.DUMMYFUNCTION("""COMPUTED_VALUE"""),"None")</f>
        <v>None</v>
      </c>
      <c r="AC2" s="2" t="str">
        <f>IFERROR(__xludf.DUMMYFUNCTION("""COMPUTED_VALUE"""),"Second Dose")</f>
        <v>Second Dose</v>
      </c>
      <c r="AD2" s="2"/>
      <c r="AE2" s="2"/>
      <c r="AF2" s="2"/>
      <c r="AG2" s="2"/>
      <c r="AH2" s="2"/>
      <c r="AI2" s="2"/>
    </row>
    <row r="3">
      <c r="A3" s="1">
        <f>IFERROR(__xludf.DUMMYFUNCTION("""COMPUTED_VALUE"""),44496.676257638894)</f>
        <v>44496.67626</v>
      </c>
      <c r="B3" s="2" t="str">
        <f>IFERROR(__xludf.DUMMYFUNCTION("""COMPUTED_VALUE"""),"jhaaarti567@gmail.com")</f>
        <v>jhaaarti567@gmail.com</v>
      </c>
      <c r="C3" s="2" t="str">
        <f>IFERROR(__xludf.DUMMYFUNCTION("""COMPUTED_VALUE"""),"Aarti Jha")</f>
        <v>Aarti Jha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IFERROR(__xludf.DUMMYFUNCTION("""COMPUTED_VALUE"""),"19/1166")</f>
        <v>19/1166</v>
      </c>
      <c r="G3" s="2">
        <f>IFERROR(__xludf.DUMMYFUNCTION("""COMPUTED_VALUE"""),9.650692259E9)</f>
        <v>9650692259</v>
      </c>
      <c r="H3" s="2" t="str">
        <f>IFERROR(__xludf.DUMMYFUNCTION("""COMPUTED_VALUE"""),"Manisha jayant")</f>
        <v>Manisha jayant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IFERROR(__xludf.DUMMYFUNCTION("""COMPUTED_VALUE"""),"Lack of physical interaction and personal touch ‘")</f>
        <v>Lack of physical interaction and personal touch ‘</v>
      </c>
      <c r="L3" s="2">
        <f>IFERROR(__xludf.DUMMYFUNCTION("""COMPUTED_VALUE"""),4.0)</f>
        <v>4</v>
      </c>
      <c r="M3" s="2" t="str">
        <f>IFERROR(__xludf.DUMMYFUNCTION("""COMPUTED_VALUE"""),"Offline")</f>
        <v>Offline</v>
      </c>
      <c r="N3" s="2" t="str">
        <f>IFERROR(__xludf.DUMMYFUNCTION("""COMPUTED_VALUE"""),"Compulsion due to pandemic")</f>
        <v>Compulsion due to pandemic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IFERROR(__xludf.DUMMYFUNCTION("""COMPUTED_VALUE"""),"No")</f>
        <v>No</v>
      </c>
      <c r="R3" s="2" t="str">
        <f>IFERROR(__xludf.DUMMYFUNCTION("""COMPUTED_VALUE"""),"No")</f>
        <v>No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IFERROR(__xludf.DUMMYFUNCTION("""COMPUTED_VALUE"""),"Yes")</f>
        <v>Yes</v>
      </c>
      <c r="V3" s="2"/>
      <c r="W3" s="2"/>
      <c r="X3" s="2" t="str">
        <f>IFERROR(__xludf.DUMMYFUNCTION("""COMPUTED_VALUE"""),"Yes")</f>
        <v>Yes</v>
      </c>
      <c r="Y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" s="2"/>
      <c r="AA3" s="2" t="str">
        <f>IFERROR(__xludf.DUMMYFUNCTION("""COMPUTED_VALUE"""),"None")</f>
        <v>None</v>
      </c>
      <c r="AB3" s="2" t="str">
        <f>IFERROR(__xludf.DUMMYFUNCTION("""COMPUTED_VALUE"""),"None")</f>
        <v>None</v>
      </c>
      <c r="AC3" s="2" t="str">
        <f>IFERROR(__xludf.DUMMYFUNCTION("""COMPUTED_VALUE"""),"Second Dose")</f>
        <v>Second Dose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IFERROR(__xludf.DUMMYFUNCTION("""COMPUTED_VALUE"""),44496.67704993056)</f>
        <v>44496.67705</v>
      </c>
      <c r="B4" s="2" t="str">
        <f>IFERROR(__xludf.DUMMYFUNCTION("""COMPUTED_VALUE"""),"shweta0202singh@gmail.com")</f>
        <v>shweta0202singh@gmail.com</v>
      </c>
      <c r="C4" s="2" t="str">
        <f>IFERROR(__xludf.DUMMYFUNCTION("""COMPUTED_VALUE"""),"Shweta Singh")</f>
        <v>Shweta Singh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IFERROR(__xludf.DUMMYFUNCTION("""COMPUTED_VALUE"""),"19/0410")</f>
        <v>19/0410</v>
      </c>
      <c r="G4" s="2">
        <f>IFERROR(__xludf.DUMMYFUNCTION("""COMPUTED_VALUE"""),8.765594231E9)</f>
        <v>8765594231</v>
      </c>
      <c r="H4" s="2" t="str">
        <f>IFERROR(__xludf.DUMMYFUNCTION("""COMPUTED_VALUE"""),"Manisha Jayant ma'am")</f>
        <v>Manisha Jayant ma'am</v>
      </c>
      <c r="I4" s="2" t="str">
        <f>IFERROR(__xludf.DUMMYFUNCTION("""COMPUTED_VALUE"""),"4-5 hours")</f>
        <v>4-5 hours</v>
      </c>
      <c r="J4" s="2" t="str">
        <f>IFERROR(__xludf.DUMMYFUNCTION("""COMPUTED_VALUE"""),"Other")</f>
        <v>Other</v>
      </c>
      <c r="K4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4" s="2">
        <f>IFERROR(__xludf.DUMMYFUNCTION("""COMPUTED_VALUE"""),3.0)</f>
        <v>3</v>
      </c>
      <c r="M4" s="2" t="str">
        <f>IFERROR(__xludf.DUMMYFUNCTION("""COMPUTED_VALUE"""),"Offline")</f>
        <v>Offline</v>
      </c>
      <c r="N4" s="2" t="str">
        <f>IFERROR(__xludf.DUMMYFUNCTION("""COMPUTED_VALUE"""),"Not Satisfactory")</f>
        <v>Not 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IFERROR(__xludf.DUMMYFUNCTION("""COMPUTED_VALUE"""),"No")</f>
        <v>No</v>
      </c>
      <c r="S4" s="2" t="str">
        <f>IFERROR(__xludf.DUMMYFUNCTION("""COMPUTED_VALUE"""),"Yes")</f>
        <v>Yes</v>
      </c>
      <c r="T4" s="2" t="str">
        <f>IFERROR(__xludf.DUMMYFUNCTION("""COMPUTED_VALUE"""),"Online")</f>
        <v>Online</v>
      </c>
      <c r="U4" s="2" t="str">
        <f>IFERROR(__xludf.DUMMYFUNCTION("""COMPUTED_VALUE"""),"Yes")</f>
        <v>Yes</v>
      </c>
      <c r="V4" s="2" t="str">
        <f>IFERROR(__xludf.DUMMYFUNCTION("""COMPUTED_VALUE"""),"No")</f>
        <v>No</v>
      </c>
      <c r="W4" s="2"/>
      <c r="X4" s="2" t="str">
        <f>IFERROR(__xludf.DUMMYFUNCTION("""COMPUTED_VALUE"""),"Yes")</f>
        <v>Yes</v>
      </c>
      <c r="Y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" s="2" t="str">
        <f>IFERROR(__xludf.DUMMYFUNCTION("""COMPUTED_VALUE"""),"Exercises")</f>
        <v>Exercises</v>
      </c>
      <c r="AA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4" s="2" t="str">
        <f>IFERROR(__xludf.DUMMYFUNCTION("""COMPUTED_VALUE"""),"None")</f>
        <v>None</v>
      </c>
      <c r="AC4" s="2" t="str">
        <f>IFERROR(__xludf.DUMMYFUNCTION("""COMPUTED_VALUE"""),"Second Dose")</f>
        <v>Second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IFERROR(__xludf.DUMMYFUNCTION("""COMPUTED_VALUE"""),44496.677454930556)</f>
        <v>44496.67745</v>
      </c>
      <c r="B5" s="2" t="str">
        <f>IFERROR(__xludf.DUMMYFUNCTION("""COMPUTED_VALUE"""),"sinhashreya1111@gmail.com")</f>
        <v>sinhashreya1111@gmail.com</v>
      </c>
      <c r="C5" s="2" t="str">
        <f>IFERROR(__xludf.DUMMYFUNCTION("""COMPUTED_VALUE"""),"Shreya Sinha")</f>
        <v>Shreya Sinha</v>
      </c>
      <c r="D5" s="2" t="str">
        <f>IFERROR(__xludf.DUMMYFUNCTION("""COMPUTED_VALUE"""),"IV Year")</f>
        <v>IV Year</v>
      </c>
      <c r="E5" s="2" t="str">
        <f>IFERROR(__xludf.DUMMYFUNCTION("""COMPUTED_VALUE"""),"B.A (P)")</f>
        <v>B.A (P)</v>
      </c>
      <c r="F5" s="2" t="str">
        <f>IFERROR(__xludf.DUMMYFUNCTION("""COMPUTED_VALUE"""),"19/0731")</f>
        <v>19/0731</v>
      </c>
      <c r="G5" s="2"/>
      <c r="H5" s="2" t="str">
        <f>IFERROR(__xludf.DUMMYFUNCTION("""COMPUTED_VALUE"""),"Manisha")</f>
        <v>Manisha</v>
      </c>
      <c r="I5" s="2" t="str">
        <f>IFERROR(__xludf.DUMMYFUNCTION("""COMPUTED_VALUE"""),"4-5 hours")</f>
        <v>4-5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IFERROR(__xludf.DUMMYFUNCTION("""COMPUTED_VALUE"""),"Lack of physical interaction and personal touch ‘")</f>
        <v>Lack of physical interaction and personal touch ‘</v>
      </c>
      <c r="L5" s="2">
        <f>IFERROR(__xludf.DUMMYFUNCTION("""COMPUTED_VALUE"""),5.0)</f>
        <v>5</v>
      </c>
      <c r="M5" s="2" t="str">
        <f>IFERROR(__xludf.DUMMYFUNCTION("""COMPUTED_VALUE"""),"Offline")</f>
        <v>Offline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IFERROR(__xludf.DUMMYFUNCTION("""COMPUTED_VALUE"""),"No")</f>
        <v>No</v>
      </c>
      <c r="S5" s="2" t="str">
        <f>IFERROR(__xludf.DUMMYFUNCTION("""COMPUTED_VALUE"""),"Yes")</f>
        <v>Yes</v>
      </c>
      <c r="T5" s="2" t="str">
        <f>IFERROR(__xludf.DUMMYFUNCTION("""COMPUTED_VALUE"""),"Offline")</f>
        <v>Offline</v>
      </c>
      <c r="U5" s="2" t="str">
        <f>IFERROR(__xludf.DUMMYFUNCTION("""COMPUTED_VALUE"""),"No")</f>
        <v>No</v>
      </c>
      <c r="V5" s="2" t="str">
        <f>IFERROR(__xludf.DUMMYFUNCTION("""COMPUTED_VALUE"""),"No")</f>
        <v>No</v>
      </c>
      <c r="W5" s="2" t="str">
        <f>IFERROR(__xludf.DUMMYFUNCTION("""COMPUTED_VALUE"""),"Reopening of college ")</f>
        <v>Reopening of college </v>
      </c>
      <c r="X5" s="2" t="str">
        <f>IFERROR(__xludf.DUMMYFUNCTION("""COMPUTED_VALUE"""),"Yes")</f>
        <v>Yes</v>
      </c>
      <c r="Y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5" s="2" t="str">
        <f>IFERROR(__xludf.DUMMYFUNCTION("""COMPUTED_VALUE"""),"Going for walk and doing regular exercising.")</f>
        <v>Going for walk and doing regular exercising.</v>
      </c>
      <c r="AA5" s="2" t="str">
        <f>IFERROR(__xludf.DUMMYFUNCTION("""COMPUTED_VALUE"""),"None")</f>
        <v>None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IFERROR(__xludf.DUMMYFUNCTION("""COMPUTED_VALUE"""),44496.6774850463)</f>
        <v>44496.67749</v>
      </c>
      <c r="B6" s="2" t="str">
        <f>IFERROR(__xludf.DUMMYFUNCTION("""COMPUTED_VALUE"""),"rs1250815@gmail.com")</f>
        <v>rs1250815@gmail.com</v>
      </c>
      <c r="C6" s="2" t="str">
        <f>IFERROR(__xludf.DUMMYFUNCTION("""COMPUTED_VALUE"""),"Ritika sharma")</f>
        <v>Ritika sharma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IFERROR(__xludf.DUMMYFUNCTION("""COMPUTED_VALUE"""),"19/0764")</f>
        <v>19/0764</v>
      </c>
      <c r="G6" s="2">
        <f>IFERROR(__xludf.DUMMYFUNCTION("""COMPUTED_VALUE"""),8.851335024E9)</f>
        <v>8851335024</v>
      </c>
      <c r="H6" s="2" t="str">
        <f>IFERROR(__xludf.DUMMYFUNCTION("""COMPUTED_VALUE"""),"Manisha Jayant")</f>
        <v>Manisha Jayant</v>
      </c>
      <c r="I6" s="2" t="str">
        <f>IFERROR(__xludf.DUMMYFUNCTION("""COMPUTED_VALUE"""),"3-4 hours")</f>
        <v>3-4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IFERROR(__xludf.DUMMYFUNCTION("""COMPUTED_VALUE"""),"Network related disruptions")</f>
        <v>Network related disruptions</v>
      </c>
      <c r="L6" s="2">
        <f>IFERROR(__xludf.DUMMYFUNCTION("""COMPUTED_VALUE"""),5.0)</f>
        <v>5</v>
      </c>
      <c r="M6" s="2" t="str">
        <f>IFERROR(__xludf.DUMMYFUNCTION("""COMPUTED_VALUE"""),"Offline")</f>
        <v>Offline</v>
      </c>
      <c r="N6" s="2" t="str">
        <f>IFERROR(__xludf.DUMMYFUNCTION("""COMPUTED_VALUE"""),"Satisfactory")</f>
        <v>Satisfactory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 t="str">
        <f>IFERROR(__xludf.DUMMYFUNCTION("""COMPUTED_VALUE"""),"No")</f>
        <v>No</v>
      </c>
      <c r="W6" s="2" t="str">
        <f>IFERROR(__xludf.DUMMYFUNCTION("""COMPUTED_VALUE"""),"Knowledge")</f>
        <v>Knowledge</v>
      </c>
      <c r="X6" s="2" t="str">
        <f>IFERROR(__xludf.DUMMYFUNCTION("""COMPUTED_VALUE"""),"Sometimes")</f>
        <v>Sometimes</v>
      </c>
      <c r="Y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" s="2" t="str">
        <f>IFERROR(__xludf.DUMMYFUNCTION("""COMPUTED_VALUE"""),"Exercise")</f>
        <v>Exercise</v>
      </c>
      <c r="AA6" s="2" t="str">
        <f>IFERROR(__xludf.DUMMYFUNCTION("""COMPUTED_VALUE"""),"None")</f>
        <v>None</v>
      </c>
      <c r="AB6" s="2" t="str">
        <f>IFERROR(__xludf.DUMMYFUNCTION("""COMPUTED_VALUE"""),"None")</f>
        <v>None</v>
      </c>
      <c r="AC6" s="2" t="str">
        <f>IFERROR(__xludf.DUMMYFUNCTION("""COMPUTED_VALUE"""),"Second Dose")</f>
        <v>Second Dose</v>
      </c>
      <c r="AD6" s="2"/>
      <c r="AE6" s="2"/>
      <c r="AF6" s="2"/>
      <c r="AG6" s="2"/>
      <c r="AH6" s="2"/>
      <c r="AI6" s="2"/>
    </row>
    <row r="7">
      <c r="A7" s="1">
        <f>IFERROR(__xludf.DUMMYFUNCTION("""COMPUTED_VALUE"""),44496.67910675926)</f>
        <v>44496.67911</v>
      </c>
      <c r="B7" s="2" t="str">
        <f>IFERROR(__xludf.DUMMYFUNCTION("""COMPUTED_VALUE"""),"triptijulka77@gmail.com")</f>
        <v>triptijulka77@gmail.com</v>
      </c>
      <c r="C7" s="2" t="str">
        <f>IFERROR(__xludf.DUMMYFUNCTION("""COMPUTED_VALUE"""),"Tripti Julka")</f>
        <v>Tripti Julka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IFERROR(__xludf.DUMMYFUNCTION("""COMPUTED_VALUE"""),"19/0695 ")</f>
        <v>19/0695 </v>
      </c>
      <c r="G7" s="2">
        <f>IFERROR(__xludf.DUMMYFUNCTION("""COMPUTED_VALUE"""),9.667734989E9)</f>
        <v>9667734989</v>
      </c>
      <c r="H7" s="2" t="str">
        <f>IFERROR(__xludf.DUMMYFUNCTION("""COMPUTED_VALUE"""),"Manisha Jayant")</f>
        <v>Manisha Jayant</v>
      </c>
      <c r="I7" s="2" t="str">
        <f>IFERROR(__xludf.DUMMYFUNCTION("""COMPUTED_VALUE"""),"More than 5 hours")</f>
        <v>More than 5 hours</v>
      </c>
      <c r="J7" s="2" t="str">
        <f>IFERROR(__xludf.DUMMYFUNCTION("""COMPUTED_VALUE"""),"Time saved in travelling")</f>
        <v>Time saved in travelling</v>
      </c>
      <c r="K7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7" s="2">
        <f>IFERROR(__xludf.DUMMYFUNCTION("""COMPUTED_VALUE"""),6.0)</f>
        <v>6</v>
      </c>
      <c r="M7" s="2" t="str">
        <f>IFERROR(__xludf.DUMMYFUNCTION("""COMPUTED_VALUE"""),"Offline")</f>
        <v>Offline</v>
      </c>
      <c r="N7" s="2" t="str">
        <f>IFERROR(__xludf.DUMMYFUNCTION("""COMPUTED_VALUE"""),"Compulsion due to pandemic")</f>
        <v>Compulsion due to pandemic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IFERROR(__xludf.DUMMYFUNCTION("""COMPUTED_VALUE"""),"Yes")</f>
        <v>Yes</v>
      </c>
      <c r="T7" s="2" t="str">
        <f>IFERROR(__xludf.DUMMYFUNCTION("""COMPUTED_VALUE"""),"Offline")</f>
        <v>Offline</v>
      </c>
      <c r="U7" s="2" t="str">
        <f>IFERROR(__xludf.DUMMYFUNCTION("""COMPUTED_VALUE"""),"Yes")</f>
        <v>Yes</v>
      </c>
      <c r="V7" s="2" t="str">
        <f>IFERROR(__xludf.DUMMYFUNCTION("""COMPUTED_VALUE"""),"No ")</f>
        <v>No </v>
      </c>
      <c r="W7" s="2" t="str">
        <f>IFERROR(__xludf.DUMMYFUNCTION("""COMPUTED_VALUE"""),"Nothing")</f>
        <v>Nothing</v>
      </c>
      <c r="X7" s="2" t="str">
        <f>IFERROR(__xludf.DUMMYFUNCTION("""COMPUTED_VALUE"""),"No")</f>
        <v>No</v>
      </c>
      <c r="Y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" s="2" t="str">
        <f>IFERROR(__xludf.DUMMYFUNCTION("""COMPUTED_VALUE"""),"By doing some exercises, watching movies. ")</f>
        <v>By doing some exercises, watching movies. </v>
      </c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IFERROR(__xludf.DUMMYFUNCTION("""COMPUTED_VALUE"""),"None")</f>
        <v>None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IFERROR(__xludf.DUMMYFUNCTION("""COMPUTED_VALUE"""),44496.68089803241)</f>
        <v>44496.6809</v>
      </c>
      <c r="B8" s="2" t="str">
        <f>IFERROR(__xludf.DUMMYFUNCTION("""COMPUTED_VALUE"""),"raveenagupta21@gmail.com")</f>
        <v>raveenagupta21@gmail.com</v>
      </c>
      <c r="C8" s="2" t="str">
        <f>IFERROR(__xludf.DUMMYFUNCTION("""COMPUTED_VALUE"""),"Raveena Gupta")</f>
        <v>Raveena Gupta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IFERROR(__xludf.DUMMYFUNCTION("""COMPUTED_VALUE"""),"19/0930")</f>
        <v>19/0930</v>
      </c>
      <c r="G8" s="2">
        <f>IFERROR(__xludf.DUMMYFUNCTION("""COMPUTED_VALUE"""),7.01192106E9)</f>
        <v>7011921060</v>
      </c>
      <c r="H8" s="2" t="str">
        <f>IFERROR(__xludf.DUMMYFUNCTION("""COMPUTED_VALUE"""),"Manisha Jayant ")</f>
        <v>Manisha Jayant </v>
      </c>
      <c r="I8" s="2" t="str">
        <f>IFERROR(__xludf.DUMMYFUNCTION("""COMPUTED_VALUE"""),"4-5 hours")</f>
        <v>4-5 hours</v>
      </c>
      <c r="J8" s="2" t="str">
        <f>IFERROR(__xludf.DUMMYFUNCTION("""COMPUTED_VALUE"""),"Other")</f>
        <v>Other</v>
      </c>
      <c r="K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8" s="2">
        <f>IFERROR(__xludf.DUMMYFUNCTION("""COMPUTED_VALUE"""),5.0)</f>
        <v>5</v>
      </c>
      <c r="M8" s="2" t="str">
        <f>IFERROR(__xludf.DUMMYFUNCTION("""COMPUTED_VALUE"""),"Offline")</f>
        <v>Offline</v>
      </c>
      <c r="N8" s="2" t="str">
        <f>IFERROR(__xludf.DUMMYFUNCTION("""COMPUTED_VALUE"""),"Compulsion due to pandemic")</f>
        <v>Compulsion due to pandemic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IFERROR(__xludf.DUMMYFUNCTION("""COMPUTED_VALUE"""),"No")</f>
        <v>No</v>
      </c>
      <c r="R8" s="2" t="str">
        <f>IFERROR(__xludf.DUMMYFUNCTION("""COMPUTED_VALUE"""),"No")</f>
        <v>No</v>
      </c>
      <c r="S8" s="2" t="str">
        <f>IFERROR(__xludf.DUMMYFUNCTION("""COMPUTED_VALUE"""),"Yes")</f>
        <v>Yes</v>
      </c>
      <c r="T8" s="2" t="str">
        <f>IFERROR(__xludf.DUMMYFUNCTION("""COMPUTED_VALUE"""),"Online")</f>
        <v>Online</v>
      </c>
      <c r="U8" s="2" t="str">
        <f>IFERROR(__xludf.DUMMYFUNCTION("""COMPUTED_VALUE"""),"No")</f>
        <v>No</v>
      </c>
      <c r="V8" s="2" t="str">
        <f>IFERROR(__xludf.DUMMYFUNCTION("""COMPUTED_VALUE"""),"No ")</f>
        <v>No </v>
      </c>
      <c r="W8" s="2"/>
      <c r="X8" s="2" t="str">
        <f>IFERROR(__xludf.DUMMYFUNCTION("""COMPUTED_VALUE"""),"Sometimes ,when really pissed off.")</f>
        <v>Sometimes ,when really pissed off.</v>
      </c>
      <c r="Y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" s="2" t="str">
        <f>IFERROR(__xludf.DUMMYFUNCTION("""COMPUTED_VALUE"""),"Listen music to avoid stress ")</f>
        <v>Listen music to avoid stress </v>
      </c>
      <c r="AA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8" s="2" t="str">
        <f>IFERROR(__xludf.DUMMYFUNCTION("""COMPUTED_VALUE"""),"None")</f>
        <v>None</v>
      </c>
      <c r="AC8" s="2" t="str">
        <f>IFERROR(__xludf.DUMMYFUNCTION("""COMPUTED_VALUE"""),"Second Dose")</f>
        <v>Second Dose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IFERROR(__xludf.DUMMYFUNCTION("""COMPUTED_VALUE"""),44496.680908912036)</f>
        <v>44496.68091</v>
      </c>
      <c r="B9" s="2" t="str">
        <f>IFERROR(__xludf.DUMMYFUNCTION("""COMPUTED_VALUE"""),"dhruvisharma0305@gmail.com")</f>
        <v>dhruvisharma0305@gmail.com</v>
      </c>
      <c r="C9" s="2" t="str">
        <f>IFERROR(__xludf.DUMMYFUNCTION("""COMPUTED_VALUE"""),"Dhruvi sharma")</f>
        <v>Dhruvi sharma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IFERROR(__xludf.DUMMYFUNCTION("""COMPUTED_VALUE"""),"19/0079")</f>
        <v>19/0079</v>
      </c>
      <c r="G9" s="2">
        <f>IFERROR(__xludf.DUMMYFUNCTION("""COMPUTED_VALUE"""),7.428076858E9)</f>
        <v>7428076858</v>
      </c>
      <c r="H9" s="2" t="str">
        <f>IFERROR(__xludf.DUMMYFUNCTION("""COMPUTED_VALUE"""),"Manisha jayant Ma'am")</f>
        <v>Manisha jayant Ma'am</v>
      </c>
      <c r="I9" s="2" t="str">
        <f>IFERROR(__xludf.DUMMYFUNCTION("""COMPUTED_VALUE"""),"More than 5 hours")</f>
        <v>More than 5 hours</v>
      </c>
      <c r="J9" s="2" t="str">
        <f>IFERROR(__xludf.DUMMYFUNCTION("""COMPUTED_VALUE"""),"Time saved in travelling")</f>
        <v>Time saved in travelling</v>
      </c>
      <c r="K9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9" s="2">
        <f>IFERROR(__xludf.DUMMYFUNCTION("""COMPUTED_VALUE"""),4.0)</f>
        <v>4</v>
      </c>
      <c r="M9" s="2" t="str">
        <f>IFERROR(__xludf.DUMMYFUNCTION("""COMPUTED_VALUE"""),"Offline")</f>
        <v>Offline</v>
      </c>
      <c r="N9" s="2" t="str">
        <f>IFERROR(__xludf.DUMMYFUNCTION("""COMPUTED_VALUE"""),"Not Satisfactory")</f>
        <v>Not Satisfactory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IFERROR(__xludf.DUMMYFUNCTION("""COMPUTED_VALUE"""),"No")</f>
        <v>No</v>
      </c>
      <c r="R9" s="2" t="str">
        <f>IFERROR(__xludf.DUMMYFUNCTION("""COMPUTED_VALUE"""),"Yes")</f>
        <v>Yes</v>
      </c>
      <c r="S9" s="2" t="str">
        <f>IFERROR(__xludf.DUMMYFUNCTION("""COMPUTED_VALUE"""),"Yes")</f>
        <v>Yes</v>
      </c>
      <c r="T9" s="2" t="str">
        <f>IFERROR(__xludf.DUMMYFUNCTION("""COMPUTED_VALUE"""),"Offline")</f>
        <v>Offline</v>
      </c>
      <c r="U9" s="2" t="str">
        <f>IFERROR(__xludf.DUMMYFUNCTION("""COMPUTED_VALUE"""),"Yes")</f>
        <v>Yes</v>
      </c>
      <c r="V9" s="2"/>
      <c r="W9" s="2" t="str">
        <f>IFERROR(__xludf.DUMMYFUNCTION("""COMPUTED_VALUE"""),"I think mentorship program will help me to express my views on online classes and help us to resolve our issues")</f>
        <v>I think mentorship program will help me to express my views on online classes and help us to resolve our issues</v>
      </c>
      <c r="X9" s="2" t="str">
        <f>IFERROR(__xludf.DUMMYFUNCTION("""COMPUTED_VALUE"""),"Yes")</f>
        <v>Yes</v>
      </c>
      <c r="Y9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9" s="2" t="str">
        <f>IFERROR(__xludf.DUMMYFUNCTION("""COMPUTED_VALUE"""),"Trying to engage myself more in good activities")</f>
        <v>Trying to engage myself more in good activities</v>
      </c>
      <c r="AA9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9" s="2" t="str">
        <f>IFERROR(__xludf.DUMMYFUNCTION("""COMPUTED_VALUE"""),"None")</f>
        <v>None</v>
      </c>
      <c r="AC9" s="2" t="str">
        <f>IFERROR(__xludf.DUMMYFUNCTION("""COMPUTED_VALUE"""),"Second Dose")</f>
        <v>Second Dose</v>
      </c>
      <c r="AD9" s="2"/>
      <c r="AE9" s="2"/>
      <c r="AF9" s="2"/>
      <c r="AG9" s="2"/>
      <c r="AH9" s="2"/>
      <c r="AI9" s="2"/>
    </row>
    <row r="10">
      <c r="A10" s="1">
        <f>IFERROR(__xludf.DUMMYFUNCTION("""COMPUTED_VALUE"""),44496.68096452546)</f>
        <v>44496.68096</v>
      </c>
      <c r="B10" s="2" t="str">
        <f>IFERROR(__xludf.DUMMYFUNCTION("""COMPUTED_VALUE"""),"kpinki172002@gmail.com")</f>
        <v>kpinki172002@gmail.com</v>
      </c>
      <c r="C10" s="2" t="str">
        <f>IFERROR(__xludf.DUMMYFUNCTION("""COMPUTED_VALUE"""),"Pinki ")</f>
        <v>Pinki </v>
      </c>
      <c r="D10" s="2" t="str">
        <f>IFERROR(__xludf.DUMMYFUNCTION("""COMPUTED_VALUE"""),"III Year")</f>
        <v>III Year</v>
      </c>
      <c r="E10" s="2" t="str">
        <f>IFERROR(__xludf.DUMMYFUNCTION("""COMPUTED_VALUE"""),"B.A (P)")</f>
        <v>B.A (P)</v>
      </c>
      <c r="F10" s="2" t="str">
        <f>IFERROR(__xludf.DUMMYFUNCTION("""COMPUTED_VALUE"""),"19/0657")</f>
        <v>19/0657</v>
      </c>
      <c r="G10" s="2"/>
      <c r="H10" s="2" t="str">
        <f>IFERROR(__xludf.DUMMYFUNCTION("""COMPUTED_VALUE"""),"Manisha jayant")</f>
        <v>Manisha jayant</v>
      </c>
      <c r="I10" s="2" t="str">
        <f>IFERROR(__xludf.DUMMYFUNCTION("""COMPUTED_VALUE"""),"More than 5 hours")</f>
        <v>More than 5 hours</v>
      </c>
      <c r="J10" s="2" t="str">
        <f>IFERROR(__xludf.DUMMYFUNCTION("""COMPUTED_VALUE"""),"Time saved in travelling")</f>
        <v>Time saved in travelling</v>
      </c>
      <c r="K1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0" s="2">
        <f>IFERROR(__xludf.DUMMYFUNCTION("""COMPUTED_VALUE"""),5.0)</f>
        <v>5</v>
      </c>
      <c r="M10" s="2" t="str">
        <f>IFERROR(__xludf.DUMMYFUNCTION("""COMPUTED_VALUE"""),"Blended Learning (both)")</f>
        <v>Blended Learning (both)</v>
      </c>
      <c r="N10" s="2" t="str">
        <f>IFERROR(__xludf.DUMMYFUNCTION("""COMPUTED_VALUE"""),"Not Satisfactory")</f>
        <v>Not 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IFERROR(__xludf.DUMMYFUNCTION("""COMPUTED_VALUE"""),"Offline")</f>
        <v>Offline</v>
      </c>
      <c r="U10" s="2" t="str">
        <f>IFERROR(__xludf.DUMMYFUNCTION("""COMPUTED_VALUE"""),"No")</f>
        <v>No</v>
      </c>
      <c r="V10" s="2" t="str">
        <f>IFERROR(__xludf.DUMMYFUNCTION("""COMPUTED_VALUE"""),"Yes")</f>
        <v>Yes</v>
      </c>
      <c r="W10" s="2" t="str">
        <f>IFERROR(__xludf.DUMMYFUNCTION("""COMPUTED_VALUE"""),"I don't know")</f>
        <v>I don't know</v>
      </c>
      <c r="X10" s="2" t="str">
        <f>IFERROR(__xludf.DUMMYFUNCTION("""COMPUTED_VALUE"""),"Yes sometimes. ")</f>
        <v>Yes sometimes. </v>
      </c>
      <c r="Y10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0" s="2" t="str">
        <f>IFERROR(__xludf.DUMMYFUNCTION("""COMPUTED_VALUE"""),"Exercise and homemade healthy food ")</f>
        <v>Exercise and homemade healthy food </v>
      </c>
      <c r="AA10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0" s="2" t="str">
        <f>IFERROR(__xludf.DUMMYFUNCTION("""COMPUTED_VALUE"""),"Mild: Symptoms effectively managed at home")</f>
        <v>Mild: Symptoms effectively managed at home</v>
      </c>
      <c r="AC10" s="2" t="str">
        <f>IFERROR(__xludf.DUMMYFUNCTION("""COMPUTED_VALUE"""),"First Dose")</f>
        <v>First Dose</v>
      </c>
      <c r="AD10" s="2"/>
      <c r="AE10" s="2"/>
      <c r="AF10" s="2"/>
      <c r="AG10" s="2"/>
      <c r="AH10" s="2"/>
      <c r="AI10" s="2"/>
    </row>
    <row r="11">
      <c r="A11" s="1">
        <f>IFERROR(__xludf.DUMMYFUNCTION("""COMPUTED_VALUE"""),44496.681554016206)</f>
        <v>44496.68155</v>
      </c>
      <c r="B11" s="2" t="str">
        <f>IFERROR(__xludf.DUMMYFUNCTION("""COMPUTED_VALUE"""),"aleesha2323@gmail.com")</f>
        <v>aleesha2323@gmail.com</v>
      </c>
      <c r="C11" s="2" t="str">
        <f>IFERROR(__xludf.DUMMYFUNCTION("""COMPUTED_VALUE"""),"Aleesha")</f>
        <v>Aleesha</v>
      </c>
      <c r="D11" s="2" t="str">
        <f>IFERROR(__xludf.DUMMYFUNCTION("""COMPUTED_VALUE"""),"III Year")</f>
        <v>III Year</v>
      </c>
      <c r="E11" s="2" t="str">
        <f>IFERROR(__xludf.DUMMYFUNCTION("""COMPUTED_VALUE"""),"B.A (P)")</f>
        <v>B.A (P)</v>
      </c>
      <c r="F11" s="2" t="str">
        <f>IFERROR(__xludf.DUMMYFUNCTION("""COMPUTED_VALUE"""),"19/0638")</f>
        <v>19/0638</v>
      </c>
      <c r="G11" s="2">
        <f>IFERROR(__xludf.DUMMYFUNCTION("""COMPUTED_VALUE"""),9.654026043E9)</f>
        <v>9654026043</v>
      </c>
      <c r="H11" s="2" t="str">
        <f>IFERROR(__xludf.DUMMYFUNCTION("""COMPUTED_VALUE"""),"Manisha ")</f>
        <v>Manisha 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IFERROR(__xludf.DUMMYFUNCTION("""COMPUTED_VALUE"""),"Network related disruptions")</f>
        <v>Network related disruptions</v>
      </c>
      <c r="L11" s="2">
        <f>IFERROR(__xludf.DUMMYFUNCTION("""COMPUTED_VALUE"""),8.0)</f>
        <v>8</v>
      </c>
      <c r="M11" s="2" t="str">
        <f>IFERROR(__xludf.DUMMYFUNCTION("""COMPUTED_VALUE"""),"Blended Learning (both)")</f>
        <v>Blended Learning (both)</v>
      </c>
      <c r="N11" s="2" t="str">
        <f>IFERROR(__xludf.DUMMYFUNCTION("""COMPUTED_VALUE"""),"Satisfactory")</f>
        <v>Satisfactory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IFERROR(__xludf.DUMMYFUNCTION("""COMPUTED_VALUE"""),"Yes")</f>
        <v>Yes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IFERROR(__xludf.DUMMYFUNCTION("""COMPUTED_VALUE"""),"Yes")</f>
        <v>Yes</v>
      </c>
      <c r="W11" s="2" t="str">
        <f>IFERROR(__xludf.DUMMYFUNCTION("""COMPUTED_VALUE"""),"To get proper guidance")</f>
        <v>To get proper guidance</v>
      </c>
      <c r="X11" s="2" t="str">
        <f>IFERROR(__xludf.DUMMYFUNCTION("""COMPUTED_VALUE"""),"Yes")</f>
        <v>Yes</v>
      </c>
      <c r="Y11" s="2" t="str">
        <f>IFERROR(__xludf.DUMMYFUNCTION("""COMPUTED_VALUE"""),"None")</f>
        <v>None</v>
      </c>
      <c r="Z11" s="2" t="str">
        <f>IFERROR(__xludf.DUMMYFUNCTION("""COMPUTED_VALUE"""),"Get enough sleep, workout and meditation ")</f>
        <v>Get enough sleep, workout and meditation </v>
      </c>
      <c r="AA11" s="2" t="str">
        <f>IFERROR(__xludf.DUMMYFUNCTION("""COMPUTED_VALUE"""),"None")</f>
        <v>None</v>
      </c>
      <c r="AB11" s="2" t="str">
        <f>IFERROR(__xludf.DUMMYFUNCTION("""COMPUTED_VALUE"""),"None")</f>
        <v>None</v>
      </c>
      <c r="AC11" s="2" t="str">
        <f>IFERROR(__xludf.DUMMYFUNCTION("""COMPUTED_VALUE"""),"First Dose")</f>
        <v>First Dose</v>
      </c>
      <c r="AD11" s="2"/>
      <c r="AE11" s="2"/>
      <c r="AF11" s="2"/>
      <c r="AG11" s="2"/>
      <c r="AH11" s="2"/>
      <c r="AI11" s="2"/>
    </row>
    <row r="12">
      <c r="A12" s="1">
        <f>IFERROR(__xludf.DUMMYFUNCTION("""COMPUTED_VALUE"""),44496.68226245371)</f>
        <v>44496.68226</v>
      </c>
      <c r="B12" s="2" t="str">
        <f>IFERROR(__xludf.DUMMYFUNCTION("""COMPUTED_VALUE"""),"shukla30janhvi@gmail.com")</f>
        <v>shukla30janhvi@gmail.com</v>
      </c>
      <c r="C12" s="2" t="str">
        <f>IFERROR(__xludf.DUMMYFUNCTION("""COMPUTED_VALUE"""),"Janhvi Shukla")</f>
        <v>Janhvi Shukla</v>
      </c>
      <c r="D12" s="2" t="str">
        <f>IFERROR(__xludf.DUMMYFUNCTION("""COMPUTED_VALUE"""),"III Year")</f>
        <v>III Year</v>
      </c>
      <c r="E12" s="2" t="str">
        <f>IFERROR(__xludf.DUMMYFUNCTION("""COMPUTED_VALUE"""),"B.A (P)")</f>
        <v>B.A (P)</v>
      </c>
      <c r="F12" s="2" t="str">
        <f>IFERROR(__xludf.DUMMYFUNCTION("""COMPUTED_VALUE"""),"19/1906")</f>
        <v>19/1906</v>
      </c>
      <c r="G12" s="2">
        <f>IFERROR(__xludf.DUMMYFUNCTION("""COMPUTED_VALUE"""),9.66727083E9)</f>
        <v>9667270830</v>
      </c>
      <c r="H12" s="2" t="str">
        <f>IFERROR(__xludf.DUMMYFUNCTION("""COMPUTED_VALUE"""),"Manisha")</f>
        <v>Manisha</v>
      </c>
      <c r="I12" s="2" t="str">
        <f>IFERROR(__xludf.DUMMYFUNCTION("""COMPUTED_VALUE"""),"More than 5 hours")</f>
        <v>More than 5 hours</v>
      </c>
      <c r="J12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2" s="2" t="str">
        <f>IFERROR(__xludf.DUMMYFUNCTION("""COMPUTED_VALUE"""),"Network related disruptions, Lack of physical interaction and personal touch ‘, Students are sometimes less involved/engaged (leave the class in between), Teachers are unable to know that who are actually listening to her lectures and who are not.")</f>
        <v>Network related disruptions, Lack of physical interaction and personal touch ‘, Students are sometimes less involved/engaged (leave the class in between), Teachers are unable to know that who are actually listening to her lectures and who are not.</v>
      </c>
      <c r="L12" s="2">
        <f>IFERROR(__xludf.DUMMYFUNCTION("""COMPUTED_VALUE"""),5.0)</f>
        <v>5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IFERROR(__xludf.DUMMYFUNCTION("""COMPUTED_VALUE"""),"Offline")</f>
        <v>Offline</v>
      </c>
      <c r="U12" s="2" t="str">
        <f>IFERROR(__xludf.DUMMYFUNCTION("""COMPUTED_VALUE"""),"No")</f>
        <v>No</v>
      </c>
      <c r="V12" s="2" t="str">
        <f>IFERROR(__xludf.DUMMYFUNCTION("""COMPUTED_VALUE"""),"College should start issuing laptops for students who are in need. Education trips are also necessary.")</f>
        <v>College should start issuing laptops for students who are in need. Education trips are also necessary.</v>
      </c>
      <c r="W12" s="2" t="str">
        <f>IFERROR(__xludf.DUMMYFUNCTION("""COMPUTED_VALUE"""),"Are the results of online exams of any use??")</f>
        <v>Are the results of online exams of any use??</v>
      </c>
      <c r="X12" s="2" t="str">
        <f>IFERROR(__xludf.DUMMYFUNCTION("""COMPUTED_VALUE"""),"Yes")</f>
        <v>Yes</v>
      </c>
      <c r="Y1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 t="str">
        <f>IFERROR(__xludf.DUMMYFUNCTION("""COMPUTED_VALUE"""),"Spending time with my family. ")</f>
        <v>Spending time with my family. </v>
      </c>
      <c r="AA12" s="2" t="str">
        <f>IFERROR(__xludf.DUMMYFUNCTION("""COMPUTED_VALUE"""),"None")</f>
        <v>None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  <c r="AD12" s="2"/>
      <c r="AE12" s="2"/>
      <c r="AF12" s="2"/>
      <c r="AG12" s="2"/>
      <c r="AH12" s="2"/>
      <c r="AI12" s="2"/>
    </row>
    <row r="13">
      <c r="A13" s="1">
        <f>IFERROR(__xludf.DUMMYFUNCTION("""COMPUTED_VALUE"""),44496.68252533565)</f>
        <v>44496.68253</v>
      </c>
      <c r="B13" s="2" t="str">
        <f>IFERROR(__xludf.DUMMYFUNCTION("""COMPUTED_VALUE"""),"mahakbhardwaj2001@gmail.com")</f>
        <v>mahakbhardwaj2001@gmail.com</v>
      </c>
      <c r="C13" s="2" t="str">
        <f>IFERROR(__xludf.DUMMYFUNCTION("""COMPUTED_VALUE"""),"Mahak Bhardwaj")</f>
        <v>Mahak Bhardwaj</v>
      </c>
      <c r="D13" s="2" t="str">
        <f>IFERROR(__xludf.DUMMYFUNCTION("""COMPUTED_VALUE"""),"III Year")</f>
        <v>III Year</v>
      </c>
      <c r="E13" s="2" t="str">
        <f>IFERROR(__xludf.DUMMYFUNCTION("""COMPUTED_VALUE"""),"B.A (P)")</f>
        <v>B.A (P)</v>
      </c>
      <c r="F13" s="2" t="str">
        <f>IFERROR(__xludf.DUMMYFUNCTION("""COMPUTED_VALUE"""),"19/0619")</f>
        <v>19/0619</v>
      </c>
      <c r="G13" s="2"/>
      <c r="H13" s="2" t="str">
        <f>IFERROR(__xludf.DUMMYFUNCTION("""COMPUTED_VALUE"""),"Ms. Manisha Jayant Mam")</f>
        <v>Ms. Manisha Jayant Mam</v>
      </c>
      <c r="I13" s="2" t="str">
        <f>IFERROR(__xludf.DUMMYFUNCTION("""COMPUTED_VALUE"""),"3-4 hours")</f>
        <v>3-4 hours</v>
      </c>
      <c r="J13" s="2" t="str">
        <f>IFERROR(__xludf.DUMMYFUNCTION("""COMPUTED_VALUE"""),"Other")</f>
        <v>Other</v>
      </c>
      <c r="K13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13" s="2">
        <f>IFERROR(__xludf.DUMMYFUNCTION("""COMPUTED_VALUE"""),2.0)</f>
        <v>2</v>
      </c>
      <c r="M13" s="2" t="str">
        <f>IFERROR(__xludf.DUMMYFUNCTION("""COMPUTED_VALUE"""),"Offline")</f>
        <v>Offline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IFERROR(__xludf.DUMMYFUNCTION("""COMPUTED_VALUE"""),"No")</f>
        <v>No</v>
      </c>
      <c r="R13" s="2" t="str">
        <f>IFERROR(__xludf.DUMMYFUNCTION("""COMPUTED_VALUE"""),"No")</f>
        <v>No</v>
      </c>
      <c r="S13" s="2" t="str">
        <f>IFERROR(__xludf.DUMMYFUNCTION("""COMPUTED_VALUE"""),"Yes")</f>
        <v>Yes</v>
      </c>
      <c r="T13" s="2" t="str">
        <f>IFERROR(__xludf.DUMMYFUNCTION("""COMPUTED_VALUE"""),"Offline")</f>
        <v>Offline</v>
      </c>
      <c r="U13" s="2" t="str">
        <f>IFERROR(__xludf.DUMMYFUNCTION("""COMPUTED_VALUE"""),"Yes")</f>
        <v>Yes</v>
      </c>
      <c r="V13" s="2"/>
      <c r="W13" s="2"/>
      <c r="X13" s="2" t="str">
        <f>IFERROR(__xludf.DUMMYFUNCTION("""COMPUTED_VALUE"""),"Yes")</f>
        <v>Yes</v>
      </c>
      <c r="Y1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3" s="2" t="str">
        <f>IFERROR(__xludf.DUMMYFUNCTION("""COMPUTED_VALUE"""),"I listen songs or read books ")</f>
        <v>I listen songs or read books </v>
      </c>
      <c r="AA13" s="2" t="str">
        <f>IFERROR(__xludf.DUMMYFUNCTION("""COMPUTED_VALUE"""),"None")</f>
        <v>None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  <c r="AD13" s="2"/>
      <c r="AE13" s="2"/>
      <c r="AF13" s="2"/>
      <c r="AG13" s="2"/>
      <c r="AH13" s="2"/>
      <c r="AI13" s="2"/>
    </row>
    <row r="14">
      <c r="A14" s="1">
        <f>IFERROR(__xludf.DUMMYFUNCTION("""COMPUTED_VALUE"""),44496.68264375)</f>
        <v>44496.68264</v>
      </c>
      <c r="B14" s="2" t="str">
        <f>IFERROR(__xludf.DUMMYFUNCTION("""COMPUTED_VALUE"""),"shwetay545@gmail.com")</f>
        <v>shwetay545@gmail.com</v>
      </c>
      <c r="C14" s="2" t="str">
        <f>IFERROR(__xludf.DUMMYFUNCTION("""COMPUTED_VALUE"""),"Sweta")</f>
        <v>Sweta</v>
      </c>
      <c r="D14" s="2" t="str">
        <f>IFERROR(__xludf.DUMMYFUNCTION("""COMPUTED_VALUE"""),"III Year")</f>
        <v>III Year</v>
      </c>
      <c r="E14" s="2" t="str">
        <f>IFERROR(__xludf.DUMMYFUNCTION("""COMPUTED_VALUE"""),"B.A (P)")</f>
        <v>B.A (P)</v>
      </c>
      <c r="F14" s="2" t="str">
        <f>IFERROR(__xludf.DUMMYFUNCTION("""COMPUTED_VALUE"""),"19/0091")</f>
        <v>19/0091</v>
      </c>
      <c r="G14" s="2">
        <f>IFERROR(__xludf.DUMMYFUNCTION("""COMPUTED_VALUE"""),9.911045821E9)</f>
        <v>9911045821</v>
      </c>
      <c r="H14" s="2" t="str">
        <f>IFERROR(__xludf.DUMMYFUNCTION("""COMPUTED_VALUE"""),"Manisha Jayant")</f>
        <v>Manisha Jayant</v>
      </c>
      <c r="I14" s="2" t="str">
        <f>IFERROR(__xludf.DUMMYFUNCTION("""COMPUTED_VALUE"""),"4-5 hours")</f>
        <v>4-5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IFERROR(__xludf.DUMMYFUNCTION("""COMPUTED_VALUE"""),"Lack of physical interaction and personal touch ‘")</f>
        <v>Lack of physical interaction and personal touch ‘</v>
      </c>
      <c r="L14" s="2">
        <f>IFERROR(__xludf.DUMMYFUNCTION("""COMPUTED_VALUE"""),6.0)</f>
        <v>6</v>
      </c>
      <c r="M14" s="2" t="str">
        <f>IFERROR(__xludf.DUMMYFUNCTION("""COMPUTED_VALUE"""),"Blended Learning (both)")</f>
        <v>Blended Learning (both)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IFERROR(__xludf.DUMMYFUNCTION("""COMPUTED_VALUE"""),"Yes")</f>
        <v>Yes</v>
      </c>
      <c r="S14" s="2" t="str">
        <f>IFERROR(__xludf.DUMMYFUNCTION("""COMPUTED_VALUE"""),"Yes")</f>
        <v>Yes</v>
      </c>
      <c r="T14" s="2" t="str">
        <f>IFERROR(__xludf.DUMMYFUNCTION("""COMPUTED_VALUE"""),"Offline")</f>
        <v>Offline</v>
      </c>
      <c r="U14" s="2" t="str">
        <f>IFERROR(__xludf.DUMMYFUNCTION("""COMPUTED_VALUE"""),"No")</f>
        <v>No</v>
      </c>
      <c r="V14" s="2" t="str">
        <f>IFERROR(__xludf.DUMMYFUNCTION("""COMPUTED_VALUE"""),"No")</f>
        <v>No</v>
      </c>
      <c r="W14" s="2"/>
      <c r="X14" s="2" t="str">
        <f>IFERROR(__xludf.DUMMYFUNCTION("""COMPUTED_VALUE"""),"Yes")</f>
        <v>Yes</v>
      </c>
      <c r="Y1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4" s="2" t="str">
        <f>IFERROR(__xludf.DUMMYFUNCTION("""COMPUTED_VALUE"""),"Exercise and meditation")</f>
        <v>Exercise and meditation</v>
      </c>
      <c r="AA14" s="2" t="str">
        <f>IFERROR(__xludf.DUMMYFUNCTION("""COMPUTED_VALUE"""),"None")</f>
        <v>None</v>
      </c>
      <c r="AB14" s="2" t="str">
        <f>IFERROR(__xludf.DUMMYFUNCTION("""COMPUTED_VALUE"""),"Mild: Symptoms effectively managed at home")</f>
        <v>Mild: Symptoms effectively managed at home</v>
      </c>
      <c r="AC14" s="2" t="str">
        <f>IFERROR(__xludf.DUMMYFUNCTION("""COMPUTED_VALUE"""),"First Dose")</f>
        <v>First Dose</v>
      </c>
      <c r="AD14" s="2"/>
      <c r="AE14" s="2"/>
      <c r="AF14" s="2"/>
      <c r="AG14" s="2"/>
      <c r="AH14" s="2"/>
      <c r="AI14" s="2"/>
    </row>
    <row r="15">
      <c r="A15" s="1">
        <f>IFERROR(__xludf.DUMMYFUNCTION("""COMPUTED_VALUE"""),44496.6851564699)</f>
        <v>44496.68516</v>
      </c>
      <c r="B15" s="2" t="str">
        <f>IFERROR(__xludf.DUMMYFUNCTION("""COMPUTED_VALUE"""),"deepa.singh99640@gmail.com")</f>
        <v>deepa.singh99640@gmail.com</v>
      </c>
      <c r="C15" s="2" t="str">
        <f>IFERROR(__xludf.DUMMYFUNCTION("""COMPUTED_VALUE"""),"Deepa")</f>
        <v>Deepa</v>
      </c>
      <c r="D15" s="2" t="str">
        <f>IFERROR(__xludf.DUMMYFUNCTION("""COMPUTED_VALUE"""),"III Year")</f>
        <v>III Year</v>
      </c>
      <c r="E15" s="2" t="str">
        <f>IFERROR(__xludf.DUMMYFUNCTION("""COMPUTED_VALUE"""),"B.A (P)")</f>
        <v>B.A (P)</v>
      </c>
      <c r="F15" s="2" t="str">
        <f>IFERROR(__xludf.DUMMYFUNCTION("""COMPUTED_VALUE"""),"389")</f>
        <v>389</v>
      </c>
      <c r="G15" s="2">
        <f>IFERROR(__xludf.DUMMYFUNCTION("""COMPUTED_VALUE"""),9.667661953E9)</f>
        <v>9667661953</v>
      </c>
      <c r="H15" s="2" t="str">
        <f>IFERROR(__xludf.DUMMYFUNCTION("""COMPUTED_VALUE"""),"Manisha Jayant")</f>
        <v>Manisha Jayant</v>
      </c>
      <c r="I15" s="2" t="str">
        <f>IFERROR(__xludf.DUMMYFUNCTION("""COMPUTED_VALUE"""),"4-5 hours")</f>
        <v>4-5 hours</v>
      </c>
      <c r="J15" s="2" t="str">
        <f>IFERROR(__xludf.DUMMYFUNCTION("""COMPUTED_VALUE"""),"Time saved in travelling")</f>
        <v>Time saved in travelling</v>
      </c>
      <c r="K15" s="2" t="str">
        <f>IFERROR(__xludf.DUMMYFUNCTION("""COMPUTED_VALUE"""),"We don't have enough material for studying.")</f>
        <v>We don't have enough material for studying.</v>
      </c>
      <c r="L15" s="2">
        <f>IFERROR(__xludf.DUMMYFUNCTION("""COMPUTED_VALUE"""),7.0)</f>
        <v>7</v>
      </c>
      <c r="M15" s="2" t="str">
        <f>IFERROR(__xludf.DUMMYFUNCTION("""COMPUTED_VALUE"""),"Blended Learning (both)")</f>
        <v>Blended Learning (both)</v>
      </c>
      <c r="N15" s="2" t="str">
        <f>IFERROR(__xludf.DUMMYFUNCTION("""COMPUTED_VALUE"""),"Not Satisfactory")</f>
        <v>Not Satisfactory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IFERROR(__xludf.DUMMYFUNCTION("""COMPUTED_VALUE"""),"Yes")</f>
        <v>Yes</v>
      </c>
      <c r="R15" s="2" t="str">
        <f>IFERROR(__xludf.DUMMYFUNCTION("""COMPUTED_VALUE"""),"Yes")</f>
        <v>Yes</v>
      </c>
      <c r="S15" s="2" t="str">
        <f>IFERROR(__xludf.DUMMYFUNCTION("""COMPUTED_VALUE"""),"Yes")</f>
        <v>Yes</v>
      </c>
      <c r="T15" s="2" t="str">
        <f>IFERROR(__xludf.DUMMYFUNCTION("""COMPUTED_VALUE"""),"Online")</f>
        <v>Online</v>
      </c>
      <c r="U15" s="2" t="str">
        <f>IFERROR(__xludf.DUMMYFUNCTION("""COMPUTED_VALUE"""),"No")</f>
        <v>No</v>
      </c>
      <c r="V15" s="2" t="str">
        <f>IFERROR(__xludf.DUMMYFUNCTION("""COMPUTED_VALUE"""),"No")</f>
        <v>No</v>
      </c>
      <c r="W15" s="2"/>
      <c r="X15" s="2" t="str">
        <f>IFERROR(__xludf.DUMMYFUNCTION("""COMPUTED_VALUE"""),"No")</f>
        <v>No</v>
      </c>
      <c r="Y1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5" s="2" t="str">
        <f>IFERROR(__xludf.DUMMYFUNCTION("""COMPUTED_VALUE"""),"I just keep myself busy.")</f>
        <v>I just keep myself busy.</v>
      </c>
      <c r="AA15" s="2" t="str">
        <f>IFERROR(__xludf.DUMMYFUNCTION("""COMPUTED_VALUE"""),"None")</f>
        <v>None</v>
      </c>
      <c r="AB15" s="2" t="str">
        <f>IFERROR(__xludf.DUMMYFUNCTION("""COMPUTED_VALUE"""),"None")</f>
        <v>None</v>
      </c>
      <c r="AC15" s="2" t="str">
        <f>IFERROR(__xludf.DUMMYFUNCTION("""COMPUTED_VALUE"""),"Second Dose")</f>
        <v>Second Dose</v>
      </c>
      <c r="AD15" s="2"/>
      <c r="AE15" s="2"/>
      <c r="AF15" s="2"/>
      <c r="AG15" s="2"/>
      <c r="AH15" s="2"/>
      <c r="AI15" s="2"/>
    </row>
    <row r="16">
      <c r="A16" s="1">
        <f>IFERROR(__xludf.DUMMYFUNCTION("""COMPUTED_VALUE"""),44496.686316342595)</f>
        <v>44496.68632</v>
      </c>
      <c r="B16" s="2" t="str">
        <f>IFERROR(__xludf.DUMMYFUNCTION("""COMPUTED_VALUE"""),"kanikarora01@gmail.com")</f>
        <v>kanikarora01@gmail.com</v>
      </c>
      <c r="C16" s="2" t="str">
        <f>IFERROR(__xludf.DUMMYFUNCTION("""COMPUTED_VALUE"""),"Kanika")</f>
        <v>Kanika</v>
      </c>
      <c r="D16" s="2" t="str">
        <f>IFERROR(__xludf.DUMMYFUNCTION("""COMPUTED_VALUE"""),"III Year")</f>
        <v>III Year</v>
      </c>
      <c r="E16" s="2" t="str">
        <f>IFERROR(__xludf.DUMMYFUNCTION("""COMPUTED_VALUE"""),"B.A (P)")</f>
        <v>B.A (P)</v>
      </c>
      <c r="F16" s="2" t="str">
        <f>IFERROR(__xludf.DUMMYFUNCTION("""COMPUTED_VALUE"""),"19/1037")</f>
        <v>19/1037</v>
      </c>
      <c r="G16" s="2">
        <f>IFERROR(__xludf.DUMMYFUNCTION("""COMPUTED_VALUE"""),9.729706814E9)</f>
        <v>9729706814</v>
      </c>
      <c r="H16" s="2" t="str">
        <f>IFERROR(__xludf.DUMMYFUNCTION("""COMPUTED_VALUE"""),"Manisha Jayant Mam")</f>
        <v>Manisha Jayant Mam</v>
      </c>
      <c r="I16" s="2" t="str">
        <f>IFERROR(__xludf.DUMMYFUNCTION("""COMPUTED_VALUE"""),"4-5 hours")</f>
        <v>4-5 hours</v>
      </c>
      <c r="J16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6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16" s="2">
        <f>IFERROR(__xludf.DUMMYFUNCTION("""COMPUTED_VALUE"""),9.0)</f>
        <v>9</v>
      </c>
      <c r="M16" s="2" t="str">
        <f>IFERROR(__xludf.DUMMYFUNCTION("""COMPUTED_VALUE"""),"Offline")</f>
        <v>Offline</v>
      </c>
      <c r="N16" s="2" t="str">
        <f>IFERROR(__xludf.DUMMYFUNCTION("""COMPUTED_VALUE"""),"Satisfactory")</f>
        <v>Satisfactory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IFERROR(__xludf.DUMMYFUNCTION("""COMPUTED_VALUE"""),"Yes")</f>
        <v>Yes</v>
      </c>
      <c r="T16" s="2" t="str">
        <f>IFERROR(__xludf.DUMMYFUNCTION("""COMPUTED_VALUE"""),"Online")</f>
        <v>Online</v>
      </c>
      <c r="U16" s="2" t="str">
        <f>IFERROR(__xludf.DUMMYFUNCTION("""COMPUTED_VALUE"""),"No")</f>
        <v>No</v>
      </c>
      <c r="V16" s="2" t="str">
        <f>IFERROR(__xludf.DUMMYFUNCTION("""COMPUTED_VALUE"""),"No")</f>
        <v>No</v>
      </c>
      <c r="W16" s="2" t="str">
        <f>IFERROR(__xludf.DUMMYFUNCTION("""COMPUTED_VALUE"""),"Mentorship program is very useful as it clears all our queries.  ")</f>
        <v>Mentorship program is very useful as it clears all our queries.  </v>
      </c>
      <c r="X16" s="2" t="str">
        <f>IFERROR(__xludf.DUMMYFUNCTION("""COMPUTED_VALUE"""),"No")</f>
        <v>No</v>
      </c>
      <c r="Y16" s="2" t="str">
        <f>IFERROR(__xludf.DUMMYFUNCTION("""COMPUTED_VALUE"""),"None")</f>
        <v>None</v>
      </c>
      <c r="Z16" s="2" t="str">
        <f>IFERROR(__xludf.DUMMYFUNCTION("""COMPUTED_VALUE"""),"Positivity and by reading books. ")</f>
        <v>Positivity and by reading books. </v>
      </c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IFERROR(__xludf.DUMMYFUNCTION("""COMPUTED_VALUE"""),"Second Dose")</f>
        <v>Second Dose</v>
      </c>
      <c r="AD16" s="2"/>
      <c r="AE16" s="2"/>
      <c r="AF16" s="2"/>
      <c r="AG16" s="2"/>
      <c r="AH16" s="2"/>
      <c r="AI16" s="2"/>
    </row>
    <row r="17">
      <c r="A17" s="1">
        <f>IFERROR(__xludf.DUMMYFUNCTION("""COMPUTED_VALUE"""),44496.68667965278)</f>
        <v>44496.68668</v>
      </c>
      <c r="B17" s="2" t="str">
        <f>IFERROR(__xludf.DUMMYFUNCTION("""COMPUTED_VALUE"""),"dhwanigogia01@gmail.com")</f>
        <v>dhwanigogia01@gmail.com</v>
      </c>
      <c r="C17" s="2" t="str">
        <f>IFERROR(__xludf.DUMMYFUNCTION("""COMPUTED_VALUE"""),"Dhwani gogia")</f>
        <v>Dhwani gogia</v>
      </c>
      <c r="D17" s="2" t="str">
        <f>IFERROR(__xludf.DUMMYFUNCTION("""COMPUTED_VALUE"""),"III Year")</f>
        <v>III Year</v>
      </c>
      <c r="E17" s="2" t="str">
        <f>IFERROR(__xludf.DUMMYFUNCTION("""COMPUTED_VALUE"""),"B.A (P)")</f>
        <v>B.A (P)</v>
      </c>
      <c r="F17" s="2" t="str">
        <f>IFERROR(__xludf.DUMMYFUNCTION("""COMPUTED_VALUE"""),"19/0615")</f>
        <v>19/0615</v>
      </c>
      <c r="G17" s="2">
        <f>IFERROR(__xludf.DUMMYFUNCTION("""COMPUTED_VALUE"""),9.582720832E9)</f>
        <v>9582720832</v>
      </c>
      <c r="H17" s="2" t="str">
        <f>IFERROR(__xludf.DUMMYFUNCTION("""COMPUTED_VALUE"""),"Manisha jayant")</f>
        <v>Manisha jayant</v>
      </c>
      <c r="I17" s="2" t="str">
        <f>IFERROR(__xludf.DUMMYFUNCTION("""COMPUTED_VALUE"""),"3-4 hours")</f>
        <v>3-4 hours</v>
      </c>
      <c r="J17" s="2" t="str">
        <f>IFERROR(__xludf.DUMMYFUNCTION("""COMPUTED_VALUE"""),"Easy access to online study material")</f>
        <v>Easy access to online study material</v>
      </c>
      <c r="K17" s="2" t="str">
        <f>IFERROR(__xludf.DUMMYFUNCTION("""COMPUTED_VALUE"""),"Network related disruptions")</f>
        <v>Network related disruptions</v>
      </c>
      <c r="L17" s="2">
        <f>IFERROR(__xludf.DUMMYFUNCTION("""COMPUTED_VALUE"""),8.0)</f>
        <v>8</v>
      </c>
      <c r="M17" s="2" t="str">
        <f>IFERROR(__xludf.DUMMYFUNCTION("""COMPUTED_VALUE"""),"Online")</f>
        <v>Online</v>
      </c>
      <c r="N17" s="2" t="str">
        <f>IFERROR(__xludf.DUMMYFUNCTION("""COMPUTED_VALUE"""),"Satisfactory")</f>
        <v>Satisfactory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IFERROR(__xludf.DUMMYFUNCTION("""COMPUTED_VALUE"""),"Yes")</f>
        <v>Yes</v>
      </c>
      <c r="T17" s="2" t="str">
        <f>IFERROR(__xludf.DUMMYFUNCTION("""COMPUTED_VALUE"""),"Online")</f>
        <v>Online</v>
      </c>
      <c r="U17" s="2" t="str">
        <f>IFERROR(__xludf.DUMMYFUNCTION("""COMPUTED_VALUE"""),"No")</f>
        <v>No</v>
      </c>
      <c r="V17" s="2" t="str">
        <f>IFERROR(__xludf.DUMMYFUNCTION("""COMPUTED_VALUE"""),"No, I didn't need any help from cllg to develop my Personality")</f>
        <v>No, I didn't need any help from cllg to develop my Personality</v>
      </c>
      <c r="W17" s="2" t="str">
        <f>IFERROR(__xludf.DUMMYFUNCTION("""COMPUTED_VALUE"""),"Respect each other. Respect goes both ways – you should respect your mentor and they should respect you. The best mentor-mentee relationships are built on trust. Mutual trust ensures that you both feel comfortable letting your guard down, knowing that ses"&amp;"sions are held in confidence.")</f>
        <v>Respect each other. Respect goes both ways – you should respect your mentor and they should respect you. The best mentor-mentee relationships are built on trust. Mutual trust ensures that you both feel comfortable letting your guard down, knowing that sessions are held in confidence.</v>
      </c>
      <c r="X17" s="2" t="str">
        <f>IFERROR(__xludf.DUMMYFUNCTION("""COMPUTED_VALUE"""),"Yes, i need carrier  counseling after completing my 12th in which j have to decide what i have to do in future")</f>
        <v>Yes, i need carrier  counseling after completing my 12th in which j have to decide what i have to do in future</v>
      </c>
      <c r="Y17" s="2" t="str">
        <f>IFERROR(__xludf.DUMMYFUNCTION("""COMPUTED_VALUE"""),"None")</f>
        <v>None</v>
      </c>
      <c r="Z17" s="2" t="str">
        <f>IFERROR(__xludf.DUMMYFUNCTION("""COMPUTED_VALUE""")," I Do my Work Very Peacefully, but whenever i have work load at that time also i didn't take any tention/stressed of work I'll do it Very Decently and with Positive attitude.")</f>
        <v> I Do my Work Very Peacefully, but whenever i have work load at that time also i didn't take any tention/stressed of work I'll do it Very Decently and with Positive attitude.</v>
      </c>
      <c r="AA17" s="2" t="str">
        <f>IFERROR(__xludf.DUMMYFUNCTION("""COMPUTED_VALUE"""),"None")</f>
        <v>None</v>
      </c>
      <c r="AB17" s="2" t="str">
        <f>IFERROR(__xludf.DUMMYFUNCTION("""COMPUTED_VALUE"""),"None")</f>
        <v>None</v>
      </c>
      <c r="AC17" s="2" t="str">
        <f>IFERROR(__xludf.DUMMYFUNCTION("""COMPUTED_VALUE"""),"First Dose")</f>
        <v>First Dose</v>
      </c>
      <c r="AD17" s="2"/>
      <c r="AE17" s="2"/>
      <c r="AF17" s="2"/>
      <c r="AG17" s="2"/>
      <c r="AH17" s="2"/>
      <c r="AI17" s="2"/>
    </row>
    <row r="18">
      <c r="A18" s="1">
        <f>IFERROR(__xludf.DUMMYFUNCTION("""COMPUTED_VALUE"""),44496.690487280095)</f>
        <v>44496.69049</v>
      </c>
      <c r="B18" s="2" t="str">
        <f>IFERROR(__xludf.DUMMYFUNCTION("""COMPUTED_VALUE"""),"sonikumari3139@gmail.com")</f>
        <v>sonikumari3139@gmail.com</v>
      </c>
      <c r="C18" s="2" t="str">
        <f>IFERROR(__xludf.DUMMYFUNCTION("""COMPUTED_VALUE"""),"Soni Kumari")</f>
        <v>Soni Kumari</v>
      </c>
      <c r="D18" s="2" t="str">
        <f>IFERROR(__xludf.DUMMYFUNCTION("""COMPUTED_VALUE"""),"III Year")</f>
        <v>III Year</v>
      </c>
      <c r="E18" s="2" t="str">
        <f>IFERROR(__xludf.DUMMYFUNCTION("""COMPUTED_VALUE"""),"B.A (P)")</f>
        <v>B.A (P)</v>
      </c>
      <c r="F18" s="2" t="str">
        <f>IFERROR(__xludf.DUMMYFUNCTION("""COMPUTED_VALUE"""),"19/0375")</f>
        <v>19/0375</v>
      </c>
      <c r="G18" s="2">
        <f>IFERROR(__xludf.DUMMYFUNCTION("""COMPUTED_VALUE"""),7.217801086E9)</f>
        <v>7217801086</v>
      </c>
      <c r="H18" s="2" t="str">
        <f>IFERROR(__xludf.DUMMYFUNCTION("""COMPUTED_VALUE"""),"Manisha ma'am")</f>
        <v>Manisha ma'am</v>
      </c>
      <c r="I18" s="2" t="str">
        <f>IFERROR(__xludf.DUMMYFUNCTION("""COMPUTED_VALUE"""),"More than 5 hours")</f>
        <v>More than 5 hours</v>
      </c>
      <c r="J18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8" s="2">
        <f>IFERROR(__xludf.DUMMYFUNCTION("""COMPUTED_VALUE"""),6.0)</f>
        <v>6</v>
      </c>
      <c r="M18" s="2" t="str">
        <f>IFERROR(__xludf.DUMMYFUNCTION("""COMPUTED_VALUE"""),"Blended Learning (both)")</f>
        <v>Blended Learning (both)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IFERROR(__xludf.DUMMYFUNCTION("""COMPUTED_VALUE"""),"Yes")</f>
        <v>Yes</v>
      </c>
      <c r="P18" s="2" t="str">
        <f>IFERROR(__xludf.DUMMYFUNCTION("""COMPUTED_VALUE"""),"Yes")</f>
        <v>Yes</v>
      </c>
      <c r="Q18" s="2" t="str">
        <f>IFERROR(__xludf.DUMMYFUNCTION("""COMPUTED_VALUE"""),"No")</f>
        <v>No</v>
      </c>
      <c r="R18" s="2" t="str">
        <f>IFERROR(__xludf.DUMMYFUNCTION("""COMPUTED_VALUE"""),"No")</f>
        <v>No</v>
      </c>
      <c r="S18" s="2" t="str">
        <f>IFERROR(__xludf.DUMMYFUNCTION("""COMPUTED_VALUE"""),"Yes")</f>
        <v>Yes</v>
      </c>
      <c r="T18" s="2" t="str">
        <f>IFERROR(__xludf.DUMMYFUNCTION("""COMPUTED_VALUE"""),"Offline")</f>
        <v>Offline</v>
      </c>
      <c r="U18" s="2" t="str">
        <f>IFERROR(__xludf.DUMMYFUNCTION("""COMPUTED_VALUE"""),"No")</f>
        <v>No</v>
      </c>
      <c r="V18" s="2" t="str">
        <f>IFERROR(__xludf.DUMMYFUNCTION("""COMPUTED_VALUE"""),"Yes ")</f>
        <v>Yes </v>
      </c>
      <c r="W18" s="2" t="str">
        <f>IFERROR(__xludf.DUMMYFUNCTION("""COMPUTED_VALUE"""),"It is important for us ")</f>
        <v>It is important for us </v>
      </c>
      <c r="X18" s="2" t="str">
        <f>IFERROR(__xludf.DUMMYFUNCTION("""COMPUTED_VALUE"""),"Yes ")</f>
        <v>Yes </v>
      </c>
      <c r="Y1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8" s="2" t="str">
        <f>IFERROR(__xludf.DUMMYFUNCTION("""COMPUTED_VALUE"""),"Meditation listening song and evening walk")</f>
        <v>Meditation listening song and evening walk</v>
      </c>
      <c r="AA1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8" s="2" t="str">
        <f>IFERROR(__xludf.DUMMYFUNCTION("""COMPUTED_VALUE"""),"None")</f>
        <v>None</v>
      </c>
      <c r="AC18" s="2" t="str">
        <f>IFERROR(__xludf.DUMMYFUNCTION("""COMPUTED_VALUE"""),"First Dose")</f>
        <v>First Dose</v>
      </c>
      <c r="AD18" s="2"/>
      <c r="AE18" s="2"/>
      <c r="AF18" s="2"/>
      <c r="AG18" s="2"/>
      <c r="AH18" s="2"/>
      <c r="AI18" s="2"/>
    </row>
    <row r="19">
      <c r="A19" s="1">
        <f>IFERROR(__xludf.DUMMYFUNCTION("""COMPUTED_VALUE"""),44496.69286258102)</f>
        <v>44496.69286</v>
      </c>
      <c r="B19" s="2" t="str">
        <f>IFERROR(__xludf.DUMMYFUNCTION("""COMPUTED_VALUE"""),"sonikumari3139@gmail.com")</f>
        <v>sonikumari3139@gmail.com</v>
      </c>
      <c r="C19" s="2" t="str">
        <f>IFERROR(__xludf.DUMMYFUNCTION("""COMPUTED_VALUE"""),"Soni Kumari")</f>
        <v>Soni Kumari</v>
      </c>
      <c r="D19" s="2" t="str">
        <f>IFERROR(__xludf.DUMMYFUNCTION("""COMPUTED_VALUE"""),"III Year")</f>
        <v>III Year</v>
      </c>
      <c r="E19" s="2" t="str">
        <f>IFERROR(__xludf.DUMMYFUNCTION("""COMPUTED_VALUE"""),"B.A (P)")</f>
        <v>B.A (P)</v>
      </c>
      <c r="F19" s="2" t="str">
        <f>IFERROR(__xludf.DUMMYFUNCTION("""COMPUTED_VALUE"""),"19/0375")</f>
        <v>19/0375</v>
      </c>
      <c r="G19" s="2">
        <f>IFERROR(__xludf.DUMMYFUNCTION("""COMPUTED_VALUE"""),7.217801086E9)</f>
        <v>7217801086</v>
      </c>
      <c r="H19" s="2" t="str">
        <f>IFERROR(__xludf.DUMMYFUNCTION("""COMPUTED_VALUE"""),"Manisha mam")</f>
        <v>Manisha mam</v>
      </c>
      <c r="I19" s="2" t="str">
        <f>IFERROR(__xludf.DUMMYFUNCTION("""COMPUTED_VALUE"""),"More than 5 hours")</f>
        <v>More than 5 hours</v>
      </c>
      <c r="J19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9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9" s="2">
        <f>IFERROR(__xludf.DUMMYFUNCTION("""COMPUTED_VALUE"""),6.0)</f>
        <v>6</v>
      </c>
      <c r="M19" s="2" t="str">
        <f>IFERROR(__xludf.DUMMYFUNCTION("""COMPUTED_VALUE"""),"Blended Learning (both)")</f>
        <v>Blended Learning (both)</v>
      </c>
      <c r="N19" s="2" t="str">
        <f>IFERROR(__xludf.DUMMYFUNCTION("""COMPUTED_VALUE"""),"Compulsion due to pandemic")</f>
        <v>Compulsion due to pandemic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IFERROR(__xludf.DUMMYFUNCTION("""COMPUTED_VALUE"""),"No")</f>
        <v>No</v>
      </c>
      <c r="R19" s="2" t="str">
        <f>IFERROR(__xludf.DUMMYFUNCTION("""COMPUTED_VALUE"""),"No")</f>
        <v>No</v>
      </c>
      <c r="S19" s="2" t="str">
        <f>IFERROR(__xludf.DUMMYFUNCTION("""COMPUTED_VALUE"""),"Yes")</f>
        <v>Yes</v>
      </c>
      <c r="T19" s="2" t="str">
        <f>IFERROR(__xludf.DUMMYFUNCTION("""COMPUTED_VALUE"""),"Offline")</f>
        <v>Offline</v>
      </c>
      <c r="U19" s="2" t="str">
        <f>IFERROR(__xludf.DUMMYFUNCTION("""COMPUTED_VALUE"""),"No")</f>
        <v>No</v>
      </c>
      <c r="V19" s="2" t="str">
        <f>IFERROR(__xludf.DUMMYFUNCTION("""COMPUTED_VALUE"""),"Yes")</f>
        <v>Yes</v>
      </c>
      <c r="W19" s="2" t="str">
        <f>IFERROR(__xludf.DUMMYFUNCTION("""COMPUTED_VALUE"""),"It is so helpful ")</f>
        <v>It is so helpful </v>
      </c>
      <c r="X19" s="2" t="str">
        <f>IFERROR(__xludf.DUMMYFUNCTION("""COMPUTED_VALUE"""),"Yes")</f>
        <v>Yes</v>
      </c>
      <c r="Y1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9" s="2" t="str">
        <f>IFERROR(__xludf.DUMMYFUNCTION("""COMPUTED_VALUE"""),"Meditation listening songs and jogging")</f>
        <v>Meditation listening songs and jogging</v>
      </c>
      <c r="AA1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9" s="2" t="str">
        <f>IFERROR(__xludf.DUMMYFUNCTION("""COMPUTED_VALUE"""),"None")</f>
        <v>None</v>
      </c>
      <c r="AC19" s="2" t="str">
        <f>IFERROR(__xludf.DUMMYFUNCTION("""COMPUTED_VALUE"""),"First Dose")</f>
        <v>First Dose</v>
      </c>
      <c r="AD19" s="2"/>
      <c r="AE19" s="2"/>
      <c r="AF19" s="2"/>
      <c r="AG19" s="2"/>
      <c r="AH19" s="2"/>
      <c r="AI19" s="2"/>
    </row>
    <row r="20">
      <c r="A20" s="1">
        <f>IFERROR(__xludf.DUMMYFUNCTION("""COMPUTED_VALUE"""),44496.77213846065)</f>
        <v>44496.77214</v>
      </c>
      <c r="B20" s="2" t="str">
        <f>IFERROR(__xludf.DUMMYFUNCTION("""COMPUTED_VALUE"""),"yrimz1967@gmail.com")</f>
        <v>yrimz1967@gmail.com</v>
      </c>
      <c r="C20" s="2" t="str">
        <f>IFERROR(__xludf.DUMMYFUNCTION("""COMPUTED_VALUE"""),"Rimjhim Yadav")</f>
        <v>Rimjhim Yadav</v>
      </c>
      <c r="D20" s="2" t="str">
        <f>IFERROR(__xludf.DUMMYFUNCTION("""COMPUTED_VALUE"""),"III Year")</f>
        <v>III Year</v>
      </c>
      <c r="E20" s="2" t="str">
        <f>IFERROR(__xludf.DUMMYFUNCTION("""COMPUTED_VALUE"""),"B.A (P)")</f>
        <v>B.A (P)</v>
      </c>
      <c r="F20" s="2" t="str">
        <f>IFERROR(__xludf.DUMMYFUNCTION("""COMPUTED_VALUE"""),"19/0810")</f>
        <v>19/0810</v>
      </c>
      <c r="G20" s="2">
        <f>IFERROR(__xludf.DUMMYFUNCTION("""COMPUTED_VALUE"""),7.987939506E9)</f>
        <v>7987939506</v>
      </c>
      <c r="H20" s="2" t="str">
        <f>IFERROR(__xludf.DUMMYFUNCTION("""COMPUTED_VALUE"""),"Manisha ma'am")</f>
        <v>Manisha ma'am</v>
      </c>
      <c r="I20" s="2" t="str">
        <f>IFERROR(__xludf.DUMMYFUNCTION("""COMPUTED_VALUE"""),"More than 5 hours")</f>
        <v>More than 5 hours</v>
      </c>
      <c r="J20" s="2" t="str">
        <f>IFERROR(__xludf.DUMMYFUNCTION("""COMPUTED_VALUE"""),"Time saved in travelling, Convenience to outstation students")</f>
        <v>Time saved in travelling, Convenience to outstation students</v>
      </c>
      <c r="K20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20" s="2">
        <f>IFERROR(__xludf.DUMMYFUNCTION("""COMPUTED_VALUE"""),3.0)</f>
        <v>3</v>
      </c>
      <c r="M20" s="2" t="str">
        <f>IFERROR(__xludf.DUMMYFUNCTION("""COMPUTED_VALUE"""),"Blended Learning (both)")</f>
        <v>Blended Learning (both)</v>
      </c>
      <c r="N20" s="2" t="str">
        <f>IFERROR(__xludf.DUMMYFUNCTION("""COMPUTED_VALUE"""),"Compulsion due to pandemic")</f>
        <v>Compulsion due to pandemic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IFERROR(__xludf.DUMMYFUNCTION("""COMPUTED_VALUE"""),"No")</f>
        <v>No</v>
      </c>
      <c r="R20" s="2" t="str">
        <f>IFERROR(__xludf.DUMMYFUNCTION("""COMPUTED_VALUE"""),"Yes")</f>
        <v>Yes</v>
      </c>
      <c r="S20" s="2" t="str">
        <f>IFERROR(__xludf.DUMMYFUNCTION("""COMPUTED_VALUE"""),"Yes")</f>
        <v>Yes</v>
      </c>
      <c r="T20" s="2" t="str">
        <f>IFERROR(__xludf.DUMMYFUNCTION("""COMPUTED_VALUE"""),"Offline")</f>
        <v>Offline</v>
      </c>
      <c r="U20" s="2" t="str">
        <f>IFERROR(__xludf.DUMMYFUNCTION("""COMPUTED_VALUE"""),"No")</f>
        <v>No</v>
      </c>
      <c r="V20" s="2" t="str">
        <f>IFERROR(__xludf.DUMMYFUNCTION("""COMPUTED_VALUE"""),"Yes, i would ask the college to conduct more seminars helping us understand the possibility after our course")</f>
        <v>Yes, i would ask the college to conduct more seminars helping us understand the possibility after our course</v>
      </c>
      <c r="W20" s="2" t="str">
        <f>IFERROR(__xludf.DUMMYFUNCTION("""COMPUTED_VALUE"""),"Bonding with my mentor")</f>
        <v>Bonding with my mentor</v>
      </c>
      <c r="X20" s="2" t="str">
        <f>IFERROR(__xludf.DUMMYFUNCTION("""COMPUTED_VALUE"""),"Yes")</f>
        <v>Yes</v>
      </c>
      <c r="Y2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0" s="2" t="str">
        <f>IFERROR(__xludf.DUMMYFUNCTION("""COMPUTED_VALUE"""),"Meditation")</f>
        <v>Meditation</v>
      </c>
      <c r="AA20" s="2" t="str">
        <f>IFERROR(__xludf.DUMMYFUNCTION("""COMPUTED_VALUE"""),"None")</f>
        <v>None</v>
      </c>
      <c r="AB20" s="2" t="str">
        <f>IFERROR(__xludf.DUMMYFUNCTION("""COMPUTED_VALUE"""),"Mild: Symptoms effectively managed at home")</f>
        <v>Mild: Symptoms effectively managed at home</v>
      </c>
      <c r="AC20" s="2" t="str">
        <f>IFERROR(__xludf.DUMMYFUNCTION("""COMPUTED_VALUE"""),"Second Dose")</f>
        <v>Second Dose</v>
      </c>
      <c r="AD20" s="2"/>
      <c r="AE20" s="2"/>
      <c r="AF20" s="2"/>
      <c r="AG20" s="2"/>
      <c r="AH20" s="2"/>
      <c r="AI20" s="2"/>
    </row>
    <row r="21">
      <c r="A21" s="1">
        <f>IFERROR(__xludf.DUMMYFUNCTION("""COMPUTED_VALUE"""),44507.60708920139)</f>
        <v>44507.60709</v>
      </c>
      <c r="B21" s="2" t="str">
        <f>IFERROR(__xludf.DUMMYFUNCTION("""COMPUTED_VALUE"""),"tanyasingh3109@gmail.com")</f>
        <v>tanyasingh3109@gmail.com</v>
      </c>
      <c r="C21" s="2" t="str">
        <f>IFERROR(__xludf.DUMMYFUNCTION("""COMPUTED_VALUE"""),"Tanya Singh")</f>
        <v>Tanya Singh</v>
      </c>
      <c r="D21" s="2" t="str">
        <f>IFERROR(__xludf.DUMMYFUNCTION("""COMPUTED_VALUE"""),"III Year")</f>
        <v>III Year</v>
      </c>
      <c r="E21" s="2" t="str">
        <f>IFERROR(__xludf.DUMMYFUNCTION("""COMPUTED_VALUE"""),"B.A (P)")</f>
        <v>B.A (P)</v>
      </c>
      <c r="F21" s="2" t="str">
        <f>IFERROR(__xludf.DUMMYFUNCTION("""COMPUTED_VALUE"""),"19/1897")</f>
        <v>19/1897</v>
      </c>
      <c r="G21" s="2">
        <f>IFERROR(__xludf.DUMMYFUNCTION("""COMPUTED_VALUE"""),8.17591133E9)</f>
        <v>8175911330</v>
      </c>
      <c r="H21" s="2" t="str">
        <f>IFERROR(__xludf.DUMMYFUNCTION("""COMPUTED_VALUE"""),"Manisha")</f>
        <v>Manisha</v>
      </c>
      <c r="I21" s="2" t="str">
        <f>IFERROR(__xludf.DUMMYFUNCTION("""COMPUTED_VALUE"""),"4-5 hours")</f>
        <v>4-5 hours</v>
      </c>
      <c r="J21" s="2" t="str">
        <f>IFERROR(__xludf.DUMMYFUNCTION("""COMPUTED_VALUE"""),"Time saved in travelling")</f>
        <v>Time saved in travelling</v>
      </c>
      <c r="K21" s="2" t="str">
        <f>IFERROR(__xludf.DUMMYFUNCTION("""COMPUTED_VALUE"""),"Network related disruptions")</f>
        <v>Network related disruptions</v>
      </c>
      <c r="L21" s="2">
        <f>IFERROR(__xludf.DUMMYFUNCTION("""COMPUTED_VALUE"""),7.0)</f>
        <v>7</v>
      </c>
      <c r="M21" s="2" t="str">
        <f>IFERROR(__xludf.DUMMYFUNCTION("""COMPUTED_VALUE"""),"Online")</f>
        <v>Online</v>
      </c>
      <c r="N21" s="2" t="str">
        <f>IFERROR(__xludf.DUMMYFUNCTION("""COMPUTED_VALUE"""),"Satisfactory")</f>
        <v>Satisfactory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IFERROR(__xludf.DUMMYFUNCTION("""COMPUTED_VALUE"""),"Yes")</f>
        <v>Yes</v>
      </c>
      <c r="S21" s="2" t="str">
        <f>IFERROR(__xludf.DUMMYFUNCTION("""COMPUTED_VALUE"""),"Yes")</f>
        <v>Yes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 t="str">
        <f>IFERROR(__xludf.DUMMYFUNCTION("""COMPUTED_VALUE"""),"No")</f>
        <v>No</v>
      </c>
      <c r="W21" s="2"/>
      <c r="X21" s="2" t="str">
        <f>IFERROR(__xludf.DUMMYFUNCTION("""COMPUTED_VALUE"""),"Sometimes")</f>
        <v>Sometimes</v>
      </c>
      <c r="Y2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1" s="2" t="str">
        <f>IFERROR(__xludf.DUMMYFUNCTION("""COMPUTED_VALUE"""),"Engaging in different activities, reading and spending more time with family")</f>
        <v>Engaging in different activities, reading and spending more time with family</v>
      </c>
      <c r="AA21" s="2" t="str">
        <f>IFERROR(__xludf.DUMMYFUNCTION("""COMPUTED_VALUE"""),"None")</f>
        <v>None</v>
      </c>
      <c r="AB21" s="2" t="str">
        <f>IFERROR(__xludf.DUMMYFUNCTION("""COMPUTED_VALUE"""),"None")</f>
        <v>None</v>
      </c>
      <c r="AC21" s="2" t="str">
        <f>IFERROR(__xludf.DUMMYFUNCTION("""COMPUTED_VALUE"""),"Second Dose")</f>
        <v>Second Dose</v>
      </c>
      <c r="AD21" s="2"/>
      <c r="AE21" s="2"/>
      <c r="AF21" s="2"/>
      <c r="AG21" s="2"/>
      <c r="AH21" s="2"/>
      <c r="AI21" s="2"/>
    </row>
    <row r="22">
      <c r="A22" s="1">
        <f>IFERROR(__xludf.DUMMYFUNCTION("""COMPUTED_VALUE"""),44507.676608622685)</f>
        <v>44507.67661</v>
      </c>
      <c r="B22" s="2" t="str">
        <f>IFERROR(__xludf.DUMMYFUNCTION("""COMPUTED_VALUE"""),"urvashitugana@gmail.com")</f>
        <v>urvashitugana@gmail.com</v>
      </c>
      <c r="C22" s="2" t="str">
        <f>IFERROR(__xludf.DUMMYFUNCTION("""COMPUTED_VALUE"""),"Urvashi")</f>
        <v>Urvashi</v>
      </c>
      <c r="D22" s="2" t="str">
        <f>IFERROR(__xludf.DUMMYFUNCTION("""COMPUTED_VALUE"""),"III Year")</f>
        <v>III Year</v>
      </c>
      <c r="E22" s="2" t="str">
        <f>IFERROR(__xludf.DUMMYFUNCTION("""COMPUTED_VALUE"""),"B.A (P)")</f>
        <v>B.A (P)</v>
      </c>
      <c r="F22" s="2" t="str">
        <f>IFERROR(__xludf.DUMMYFUNCTION("""COMPUTED_VALUE"""),"19/0937")</f>
        <v>19/0937</v>
      </c>
      <c r="G22" s="2">
        <f>IFERROR(__xludf.DUMMYFUNCTION("""COMPUTED_VALUE"""),9.015606949E9)</f>
        <v>9015606949</v>
      </c>
      <c r="H22" s="2" t="str">
        <f>IFERROR(__xludf.DUMMYFUNCTION("""COMPUTED_VALUE"""),"Manisha ma'am")</f>
        <v>Manisha ma'am</v>
      </c>
      <c r="I22" s="2" t="str">
        <f>IFERROR(__xludf.DUMMYFUNCTION("""COMPUTED_VALUE"""),"More than 5 hours")</f>
        <v>More than 5 hours</v>
      </c>
      <c r="J22" s="2" t="str">
        <f>IFERROR(__xludf.DUMMYFUNCTION("""COMPUTED_VALUE"""),"Time saved in travelling, Convenience to outstation students")</f>
        <v>Time saved in travelling, Convenience to outstation students</v>
      </c>
      <c r="K22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22" s="2">
        <f>IFERROR(__xludf.DUMMYFUNCTION("""COMPUTED_VALUE"""),5.0)</f>
        <v>5</v>
      </c>
      <c r="M22" s="2" t="str">
        <f>IFERROR(__xludf.DUMMYFUNCTION("""COMPUTED_VALUE"""),"Offline")</f>
        <v>Offline</v>
      </c>
      <c r="N22" s="2" t="str">
        <f>IFERROR(__xludf.DUMMYFUNCTION("""COMPUTED_VALUE"""),"Compulsion due to pandemic")</f>
        <v>Compulsion due to pandemic</v>
      </c>
      <c r="O22" s="2" t="str">
        <f>IFERROR(__xludf.DUMMYFUNCTION("""COMPUTED_VALUE"""),"Yes")</f>
        <v>Yes</v>
      </c>
      <c r="P22" s="2" t="str">
        <f>IFERROR(__xludf.DUMMYFUNCTION("""COMPUTED_VALUE"""),"Yes")</f>
        <v>Yes</v>
      </c>
      <c r="Q22" s="2" t="str">
        <f>IFERROR(__xludf.DUMMYFUNCTION("""COMPUTED_VALUE"""),"No")</f>
        <v>No</v>
      </c>
      <c r="R22" s="2" t="str">
        <f>IFERROR(__xludf.DUMMYFUNCTION("""COMPUTED_VALUE"""),"No")</f>
        <v>No</v>
      </c>
      <c r="S22" s="2" t="str">
        <f>IFERROR(__xludf.DUMMYFUNCTION("""COMPUTED_VALUE"""),"Yes")</f>
        <v>Yes</v>
      </c>
      <c r="T22" s="2" t="str">
        <f>IFERROR(__xludf.DUMMYFUNCTION("""COMPUTED_VALUE"""),"Online")</f>
        <v>Online</v>
      </c>
      <c r="U22" s="2" t="str">
        <f>IFERROR(__xludf.DUMMYFUNCTION("""COMPUTED_VALUE"""),"Yes")</f>
        <v>Yes</v>
      </c>
      <c r="V22" s="2" t="str">
        <f>IFERROR(__xludf.DUMMYFUNCTION("""COMPUTED_VALUE"""),"Yes")</f>
        <v>Yes</v>
      </c>
      <c r="W22" s="2"/>
      <c r="X22" s="2" t="str">
        <f>IFERROR(__xludf.DUMMYFUNCTION("""COMPUTED_VALUE"""),"No")</f>
        <v>No</v>
      </c>
      <c r="Y22" s="2" t="str">
        <f>IFERROR(__xludf.DUMMYFUNCTION("""COMPUTED_VALUE"""),"None")</f>
        <v>None</v>
      </c>
      <c r="Z22" s="2" t="str">
        <f>IFERROR(__xludf.DUMMYFUNCTION("""COMPUTED_VALUE"""),"Yoga, physical exercise and proper diet ")</f>
        <v>Yoga, physical exercise and proper diet </v>
      </c>
      <c r="AA22" s="2" t="str">
        <f>IFERROR(__xludf.DUMMYFUNCTION("""COMPUTED_VALUE"""),"None")</f>
        <v>None</v>
      </c>
      <c r="AB22" s="2" t="str">
        <f>IFERROR(__xludf.DUMMYFUNCTION("""COMPUTED_VALUE"""),"Mild: Symptoms effectively managed at home")</f>
        <v>Mild: Symptoms effectively managed at home</v>
      </c>
      <c r="AC22" s="2" t="str">
        <f>IFERROR(__xludf.DUMMYFUNCTION("""COMPUTED_VALUE"""),"Second Dose")</f>
        <v>Second Dose</v>
      </c>
      <c r="AD22" s="2"/>
      <c r="AE22" s="2"/>
      <c r="AF22" s="2"/>
      <c r="AG22" s="2"/>
      <c r="AH22" s="2"/>
      <c r="AI22" s="2"/>
    </row>
    <row r="23">
      <c r="A23" s="1">
        <f>IFERROR(__xludf.DUMMYFUNCTION("""COMPUTED_VALUE"""),44508.52491010417)</f>
        <v>44508.52491</v>
      </c>
      <c r="B23" s="2" t="str">
        <f>IFERROR(__xludf.DUMMYFUNCTION("""COMPUTED_VALUE"""),"panchalriya778@gmail.com")</f>
        <v>panchalriya778@gmail.com</v>
      </c>
      <c r="C23" s="2" t="str">
        <f>IFERROR(__xludf.DUMMYFUNCTION("""COMPUTED_VALUE"""),"Rajni ")</f>
        <v>Rajni </v>
      </c>
      <c r="D23" s="2" t="str">
        <f>IFERROR(__xludf.DUMMYFUNCTION("""COMPUTED_VALUE"""),"III Year")</f>
        <v>III Year</v>
      </c>
      <c r="E23" s="2" t="str">
        <f>IFERROR(__xludf.DUMMYFUNCTION("""COMPUTED_VALUE"""),"B.A (P)")</f>
        <v>B.A (P)</v>
      </c>
      <c r="F23" s="2" t="str">
        <f>IFERROR(__xludf.DUMMYFUNCTION("""COMPUTED_VALUE"""),"19/0197")</f>
        <v>19/0197</v>
      </c>
      <c r="G23" s="2">
        <f>IFERROR(__xludf.DUMMYFUNCTION("""COMPUTED_VALUE"""),9.717076418E9)</f>
        <v>9717076418</v>
      </c>
      <c r="H23" s="2" t="str">
        <f>IFERROR(__xludf.DUMMYFUNCTION("""COMPUTED_VALUE"""),"Ms.Manisha")</f>
        <v>Ms.Manisha</v>
      </c>
      <c r="I23" s="2" t="str">
        <f>IFERROR(__xludf.DUMMYFUNCTION("""COMPUTED_VALUE"""),"4-5 hours")</f>
        <v>4-5 hours</v>
      </c>
      <c r="J23" s="2" t="str">
        <f>IFERROR(__xludf.DUMMYFUNCTION("""COMPUTED_VALUE"""),"Time saved in travelling, Convenience to outstation students, Other")</f>
        <v>Time saved in travelling, Convenience to outstation students, Other</v>
      </c>
      <c r="K23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23" s="2">
        <f>IFERROR(__xludf.DUMMYFUNCTION("""COMPUTED_VALUE"""),8.0)</f>
        <v>8</v>
      </c>
      <c r="M23" s="2" t="str">
        <f>IFERROR(__xludf.DUMMYFUNCTION("""COMPUTED_VALUE"""),"Blended Learning (both)")</f>
        <v>Blended Learning (both)</v>
      </c>
      <c r="N23" s="2" t="str">
        <f>IFERROR(__xludf.DUMMYFUNCTION("""COMPUTED_VALUE"""),"Satisfactory")</f>
        <v>Satisfactory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 t="str">
        <f>IFERROR(__xludf.DUMMYFUNCTION("""COMPUTED_VALUE"""),"Yes")</f>
        <v>Yes</v>
      </c>
      <c r="R23" s="2" t="str">
        <f>IFERROR(__xludf.DUMMYFUNCTION("""COMPUTED_VALUE"""),"Yes")</f>
        <v>Yes</v>
      </c>
      <c r="S23" s="2" t="str">
        <f>IFERROR(__xludf.DUMMYFUNCTION("""COMPUTED_VALUE"""),"Yes")</f>
        <v>Yes</v>
      </c>
      <c r="T23" s="2" t="str">
        <f>IFERROR(__xludf.DUMMYFUNCTION("""COMPUTED_VALUE"""),"Online")</f>
        <v>Online</v>
      </c>
      <c r="U23" s="2" t="str">
        <f>IFERROR(__xludf.DUMMYFUNCTION("""COMPUTED_VALUE"""),"Yes")</f>
        <v>Yes</v>
      </c>
      <c r="V23" s="2"/>
      <c r="W23" s="2"/>
      <c r="X23" s="2" t="str">
        <f>IFERROR(__xludf.DUMMYFUNCTION("""COMPUTED_VALUE"""),"Yes")</f>
        <v>Yes</v>
      </c>
      <c r="Y2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3" s="2" t="str">
        <f>IFERROR(__xludf.DUMMYFUNCTION("""COMPUTED_VALUE"""),"For some extent through Dancing , painting and doodling  I overcome my stress")</f>
        <v>For some extent through Dancing , painting and doodling  I overcome my stress</v>
      </c>
      <c r="AA23" s="2" t="str">
        <f>IFERROR(__xludf.DUMMYFUNCTION("""COMPUTED_VALUE"""),"None")</f>
        <v>None</v>
      </c>
      <c r="AB23" s="2" t="str">
        <f>IFERROR(__xludf.DUMMYFUNCTION("""COMPUTED_VALUE"""),"Mild: Symptoms effectively managed at home")</f>
        <v>Mild: Symptoms effectively managed at home</v>
      </c>
      <c r="AC23" s="2" t="str">
        <f>IFERROR(__xludf.DUMMYFUNCTION("""COMPUTED_VALUE"""),"Second Dose")</f>
        <v>Second Dose</v>
      </c>
      <c r="AD23" s="2"/>
      <c r="AE23" s="2"/>
      <c r="AF23" s="2"/>
      <c r="AG23" s="2"/>
      <c r="AH23" s="2"/>
      <c r="AI23" s="2"/>
    </row>
    <row r="24">
      <c r="A24" s="1">
        <f>IFERROR(__xludf.DUMMYFUNCTION("""COMPUTED_VALUE"""),44512.53299436343)</f>
        <v>44512.53299</v>
      </c>
      <c r="B24" s="2" t="str">
        <f>IFERROR(__xludf.DUMMYFUNCTION("""COMPUTED_VALUE"""),"grika42@gmail.com")</f>
        <v>grika42@gmail.com</v>
      </c>
      <c r="C24" s="2" t="str">
        <f>IFERROR(__xludf.DUMMYFUNCTION("""COMPUTED_VALUE"""),"Grishika Mair")</f>
        <v>Grishika Mair</v>
      </c>
      <c r="D24" s="2" t="str">
        <f>IFERROR(__xludf.DUMMYFUNCTION("""COMPUTED_VALUE"""),"III Year")</f>
        <v>III Year</v>
      </c>
      <c r="E24" s="2" t="str">
        <f>IFERROR(__xludf.DUMMYFUNCTION("""COMPUTED_VALUE"""),"B.A (P)")</f>
        <v>B.A (P)</v>
      </c>
      <c r="F24" s="2" t="str">
        <f>IFERROR(__xludf.DUMMYFUNCTION("""COMPUTED_VALUE"""),"19/0784")</f>
        <v>19/0784</v>
      </c>
      <c r="G24" s="2">
        <f>IFERROR(__xludf.DUMMYFUNCTION("""COMPUTED_VALUE"""),9.899681261E9)</f>
        <v>9899681261</v>
      </c>
      <c r="H24" s="2" t="str">
        <f>IFERROR(__xludf.DUMMYFUNCTION("""COMPUTED_VALUE"""),"Manisha Jayant")</f>
        <v>Manisha Jayant</v>
      </c>
      <c r="I24" s="2" t="str">
        <f>IFERROR(__xludf.DUMMYFUNCTION("""COMPUTED_VALUE"""),"More than 5 hours")</f>
        <v>More than 5 hours</v>
      </c>
      <c r="J24" s="2" t="str">
        <f>IFERROR(__xludf.DUMMYFUNCTION("""COMPUTED_VALUE"""),"Time saved in travelling, Easy access to online study material")</f>
        <v>Time saved in travelling, Easy access to online study material</v>
      </c>
      <c r="K24" s="2" t="str">
        <f>IFERROR(__xludf.DUMMYFUNCTION("""COMPUTED_VALUE"""),"Network related disruptions")</f>
        <v>Network related disruptions</v>
      </c>
      <c r="L24" s="2">
        <f>IFERROR(__xludf.DUMMYFUNCTION("""COMPUTED_VALUE"""),8.0)</f>
        <v>8</v>
      </c>
      <c r="M24" s="2" t="str">
        <f>IFERROR(__xludf.DUMMYFUNCTION("""COMPUTED_VALUE"""),"Online")</f>
        <v>Online</v>
      </c>
      <c r="N24" s="2" t="str">
        <f>IFERROR(__xludf.DUMMYFUNCTION("""COMPUTED_VALUE"""),"Satisfactory")</f>
        <v>Satisfactory</v>
      </c>
      <c r="O24" s="2" t="str">
        <f>IFERROR(__xludf.DUMMYFUNCTION("""COMPUTED_VALUE"""),"Yes")</f>
        <v>Yes</v>
      </c>
      <c r="P24" s="2" t="str">
        <f>IFERROR(__xludf.DUMMYFUNCTION("""COMPUTED_VALUE"""),"Yes")</f>
        <v>Yes</v>
      </c>
      <c r="Q24" s="2" t="str">
        <f>IFERROR(__xludf.DUMMYFUNCTION("""COMPUTED_VALUE"""),"Yes")</f>
        <v>Yes</v>
      </c>
      <c r="R24" s="2" t="str">
        <f>IFERROR(__xludf.DUMMYFUNCTION("""COMPUTED_VALUE"""),"Yes")</f>
        <v>Yes</v>
      </c>
      <c r="S24" s="2" t="str">
        <f>IFERROR(__xludf.DUMMYFUNCTION("""COMPUTED_VALUE"""),"Yes")</f>
        <v>Yes</v>
      </c>
      <c r="T24" s="2" t="str">
        <f>IFERROR(__xludf.DUMMYFUNCTION("""COMPUTED_VALUE"""),"Online")</f>
        <v>Online</v>
      </c>
      <c r="U24" s="2" t="str">
        <f>IFERROR(__xludf.DUMMYFUNCTION("""COMPUTED_VALUE"""),"Yes")</f>
        <v>Yes</v>
      </c>
      <c r="V24" s="2" t="str">
        <f>IFERROR(__xludf.DUMMYFUNCTION("""COMPUTED_VALUE"""),"No")</f>
        <v>No</v>
      </c>
      <c r="W24" s="2" t="str">
        <f>IFERROR(__xludf.DUMMYFUNCTION("""COMPUTED_VALUE"""),"More awareness")</f>
        <v>More awareness</v>
      </c>
      <c r="X24" s="2" t="str">
        <f>IFERROR(__xludf.DUMMYFUNCTION("""COMPUTED_VALUE"""),"Yes")</f>
        <v>Yes</v>
      </c>
      <c r="Y2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4" s="2" t="str">
        <f>IFERROR(__xludf.DUMMYFUNCTION("""COMPUTED_VALUE"""),"Taking up hobbies, exercising, reading")</f>
        <v>Taking up hobbies, exercising, reading</v>
      </c>
      <c r="AA24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4" s="2" t="str">
        <f>IFERROR(__xludf.DUMMYFUNCTION("""COMPUTED_VALUE"""),"None")</f>
        <v>None</v>
      </c>
      <c r="AC24" s="2" t="str">
        <f>IFERROR(__xludf.DUMMYFUNCTION("""COMPUTED_VALUE"""),"Second Dose")</f>
        <v>Second Dose</v>
      </c>
      <c r="AD24" s="2"/>
      <c r="AE24" s="2"/>
      <c r="AF24" s="2"/>
      <c r="AG24" s="2"/>
      <c r="AH24" s="2"/>
      <c r="AI24" s="2"/>
    </row>
  </sheetData>
  <drawing r:id="rId1"/>
</worksheet>
</file>